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/>
  <mc:AlternateContent xmlns:mc="http://schemas.openxmlformats.org/markup-compatibility/2006">
    <mc:Choice Requires="x15">
      <x15ac:absPath xmlns:x15ac="http://schemas.microsoft.com/office/spreadsheetml/2010/11/ac" url="V:\ДКиТАСУ\ОКИТиТК\Лазукина Ю.В\Закупки, договоры 2023\Ремонт Дозор-77\"/>
    </mc:Choice>
  </mc:AlternateContent>
  <xr:revisionPtr revIDLastSave="0" documentId="13_ncr:1_{DFE6140B-9009-4DE6-9023-D35435E58244}" xr6:coauthVersionLast="36" xr6:coauthVersionMax="36" xr10:uidLastSave="{00000000-0000-0000-0000-000000000000}"/>
  <bookViews>
    <workbookView xWindow="0" yWindow="0" windowWidth="4455" windowHeight="9405" xr2:uid="{00000000-000D-0000-FFFF-FFFF00000000}"/>
  </bookViews>
  <sheets>
    <sheet name="Лист1" sheetId="1" r:id="rId1"/>
  </sheets>
  <definedNames>
    <definedName name="_xlnm._FilterDatabase" localSheetId="0" hidden="1">Лист1!$A$8:$L$75</definedName>
    <definedName name="_xlnm.Print_Titles" localSheetId="0">Лист1!$4:$8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5" i="1" l="1"/>
  <c r="J75" i="1"/>
  <c r="H75" i="1"/>
  <c r="I53" i="1" l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52" i="1"/>
  <c r="G70" i="1"/>
  <c r="G71" i="1"/>
  <c r="G72" i="1"/>
  <c r="G73" i="1"/>
  <c r="G74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53" i="1"/>
  <c r="I5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10" i="1"/>
  <c r="G47" i="1"/>
  <c r="G48" i="1"/>
  <c r="G49" i="1"/>
  <c r="G50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1" i="1"/>
  <c r="G75" i="1" s="1"/>
  <c r="I75" i="1" l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K36" i="1" s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K10" i="1" l="1"/>
  <c r="K12" i="1"/>
  <c r="K14" i="1"/>
  <c r="K16" i="1"/>
  <c r="K18" i="1"/>
  <c r="K20" i="1"/>
  <c r="K22" i="1"/>
  <c r="K24" i="1"/>
  <c r="K26" i="1"/>
  <c r="K28" i="1"/>
  <c r="K30" i="1"/>
  <c r="K32" i="1"/>
  <c r="K34" i="1"/>
  <c r="K38" i="1"/>
  <c r="K40" i="1"/>
  <c r="K42" i="1"/>
  <c r="K44" i="1"/>
  <c r="K46" i="1"/>
  <c r="K48" i="1"/>
  <c r="K50" i="1"/>
  <c r="K52" i="1"/>
  <c r="K54" i="1"/>
  <c r="K56" i="1"/>
  <c r="K58" i="1"/>
  <c r="K60" i="1"/>
  <c r="K62" i="1"/>
  <c r="K64" i="1"/>
  <c r="K66" i="1"/>
  <c r="K68" i="1"/>
  <c r="K70" i="1"/>
  <c r="K72" i="1"/>
  <c r="K74" i="1"/>
  <c r="K11" i="1"/>
  <c r="K13" i="1"/>
  <c r="K15" i="1"/>
  <c r="K17" i="1"/>
  <c r="K19" i="1"/>
  <c r="K21" i="1"/>
  <c r="K23" i="1"/>
  <c r="K25" i="1"/>
  <c r="K27" i="1"/>
  <c r="K29" i="1"/>
  <c r="K31" i="1"/>
  <c r="K33" i="1"/>
  <c r="K35" i="1"/>
  <c r="K37" i="1"/>
  <c r="K39" i="1"/>
  <c r="K41" i="1"/>
  <c r="K43" i="1"/>
  <c r="K45" i="1"/>
  <c r="K47" i="1"/>
  <c r="K49" i="1"/>
  <c r="K53" i="1"/>
  <c r="K55" i="1"/>
  <c r="K57" i="1"/>
  <c r="K59" i="1"/>
  <c r="K61" i="1"/>
  <c r="K63" i="1"/>
  <c r="K65" i="1"/>
  <c r="K67" i="1"/>
  <c r="K69" i="1"/>
  <c r="K71" i="1"/>
  <c r="K73" i="1"/>
  <c r="E74" i="1"/>
  <c r="F74" i="1" s="1"/>
  <c r="E71" i="1"/>
  <c r="F71" i="1" s="1"/>
  <c r="E70" i="1"/>
  <c r="F70" i="1" s="1"/>
  <c r="E69" i="1"/>
  <c r="F69" i="1" s="1"/>
  <c r="E68" i="1"/>
  <c r="F68" i="1" s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K75" i="1" l="1"/>
  <c r="F75" i="1"/>
</calcChain>
</file>

<file path=xl/sharedStrings.xml><?xml version="1.0" encoding="utf-8"?>
<sst xmlns="http://schemas.openxmlformats.org/spreadsheetml/2006/main" count="81" uniqueCount="81">
  <si>
    <t>№ п/п</t>
  </si>
  <si>
    <t>Диагностика</t>
  </si>
  <si>
    <t>Итого:</t>
  </si>
  <si>
    <t>Стоимость ремонта, руб. с НДС</t>
  </si>
  <si>
    <t>Стоимость единицы работы/услуги/материалов при проведении ремонта персонального носимого устройства регистрации информации «ДОЗОР 77» БРУА.012345.001</t>
  </si>
  <si>
    <t>Стоимость детали (руб.) с учетом НДС 20%</t>
  </si>
  <si>
    <t>Стоимость работы по замене детали (руб.) с учетом НДС 20%</t>
  </si>
  <si>
    <t>Общая стоимость (руб.) с учетом НДС 20%</t>
  </si>
  <si>
    <t>Замена светодиода подсветки (2 шт.)</t>
  </si>
  <si>
    <t>Замена элементов на плате стабилизатора зарядки аккумулятора</t>
  </si>
  <si>
    <t>Замена кнопки включения подсветки</t>
  </si>
  <si>
    <t>Замена рычажка включения подсветки</t>
  </si>
  <si>
    <t>Замена и/или восстановление ПО</t>
  </si>
  <si>
    <r>
      <rPr>
        <sz val="12"/>
        <rFont val="Times New Roman"/>
        <family val="1"/>
        <charset val="204"/>
      </rPr>
      <t>Замена монитора</t>
    </r>
  </si>
  <si>
    <r>
      <rPr>
        <sz val="12"/>
        <rFont val="Times New Roman"/>
        <family val="1"/>
        <charset val="204"/>
      </rPr>
      <t>Замена оперативной памяти</t>
    </r>
  </si>
  <si>
    <r>
      <rPr>
        <sz val="12"/>
        <rFont val="Times New Roman"/>
        <family val="1"/>
        <charset val="204"/>
      </rPr>
      <t>Замена системного жесткого диска (SSD)</t>
    </r>
  </si>
  <si>
    <r>
      <rPr>
        <sz val="12"/>
        <rFont val="Times New Roman"/>
        <family val="1"/>
        <charset val="204"/>
      </rPr>
      <t>Замена материнской платы с процессором</t>
    </r>
  </si>
  <si>
    <r>
      <rPr>
        <sz val="12"/>
        <rFont val="Times New Roman"/>
        <family val="1"/>
        <charset val="204"/>
      </rPr>
      <t>Замена соединительного кабеля «пружинка»</t>
    </r>
  </si>
  <si>
    <r>
      <rPr>
        <sz val="12"/>
        <rFont val="Times New Roman"/>
        <family val="1"/>
        <charset val="204"/>
      </rPr>
      <t>Замена жёсткого диска</t>
    </r>
  </si>
  <si>
    <r>
      <rPr>
        <sz val="12"/>
        <rFont val="Times New Roman"/>
        <family val="1"/>
        <charset val="204"/>
      </rPr>
      <t>Замена платы hub8pwr_ibutton</t>
    </r>
  </si>
  <si>
    <r>
      <rPr>
        <sz val="12"/>
        <rFont val="Times New Roman"/>
        <family val="1"/>
        <charset val="204"/>
      </rPr>
      <t>Замена системы охлаждения</t>
    </r>
  </si>
  <si>
    <r>
      <rPr>
        <sz val="12"/>
        <rFont val="Times New Roman"/>
        <family val="1"/>
        <charset val="204"/>
      </rPr>
      <t>Замена блока питания ATX-400PNR 400W</t>
    </r>
  </si>
  <si>
    <r>
      <rPr>
        <sz val="12"/>
        <rFont val="Times New Roman"/>
        <family val="1"/>
        <charset val="204"/>
      </rPr>
      <t>Замена кабеля с кнопкой БРУА.685691.077</t>
    </r>
  </si>
  <si>
    <r>
      <rPr>
        <sz val="12"/>
        <rFont val="Times New Roman"/>
        <family val="1"/>
        <charset val="204"/>
      </rPr>
      <t>Замена кабеля питания терминала БРУА.685691.078</t>
    </r>
  </si>
  <si>
    <r>
      <rPr>
        <sz val="12"/>
        <rFont val="Times New Roman"/>
        <family val="1"/>
        <charset val="204"/>
      </rPr>
      <t>Замена беспроводного комплекта (манипулятор «мышь» и клавиатура)</t>
    </r>
  </si>
  <si>
    <r>
      <rPr>
        <sz val="12"/>
        <rFont val="Times New Roman"/>
        <family val="1"/>
        <charset val="204"/>
      </rPr>
      <t>Замена считывателя с кабелем БРУА.685691.063-01</t>
    </r>
  </si>
  <si>
    <r>
      <rPr>
        <sz val="12"/>
        <rFont val="Times New Roman"/>
        <family val="1"/>
        <charset val="204"/>
      </rPr>
      <t>Замена PW-Брелока EM-Mar</t>
    </r>
  </si>
  <si>
    <r>
      <rPr>
        <sz val="12"/>
        <rFont val="Times New Roman"/>
        <family val="1"/>
        <charset val="204"/>
      </rPr>
      <t>Замена кабеля питания (углового)</t>
    </r>
  </si>
  <si>
    <r>
      <rPr>
        <sz val="12"/>
        <rFont val="Times New Roman"/>
        <family val="1"/>
        <charset val="204"/>
      </rPr>
      <t>Замена планки в системном блоке 2x USB 3.0</t>
    </r>
  </si>
  <si>
    <r>
      <rPr>
        <sz val="12"/>
        <rFont val="Times New Roman"/>
        <family val="1"/>
        <charset val="204"/>
      </rPr>
      <t>Замена планки портов в корпусе-2 порта USB2.0</t>
    </r>
  </si>
  <si>
    <r>
      <rPr>
        <sz val="12"/>
        <rFont val="Times New Roman"/>
        <family val="1"/>
        <charset val="204"/>
      </rPr>
      <t>Замена кабеля VGA</t>
    </r>
  </si>
  <si>
    <r>
      <rPr>
        <sz val="12"/>
        <rFont val="Times New Roman"/>
        <family val="1"/>
        <charset val="204"/>
      </rPr>
      <t>Замена кабеля Audio</t>
    </r>
  </si>
  <si>
    <r>
      <rPr>
        <sz val="12"/>
        <rFont val="Times New Roman"/>
        <family val="1"/>
        <charset val="204"/>
      </rPr>
      <t>Диагностика</t>
    </r>
  </si>
  <si>
    <r>
      <rPr>
        <sz val="12"/>
        <rFont val="Times New Roman"/>
        <family val="1"/>
        <charset val="204"/>
      </rPr>
      <t>Замена стекла объектива</t>
    </r>
  </si>
  <si>
    <r>
      <rPr>
        <sz val="12"/>
        <rFont val="Times New Roman"/>
        <family val="1"/>
        <charset val="204"/>
      </rPr>
      <t>Замена стекла подсветки (1 шт.)</t>
    </r>
  </si>
  <si>
    <r>
      <rPr>
        <sz val="12"/>
        <rFont val="Times New Roman"/>
        <family val="1"/>
        <charset val="204"/>
      </rPr>
      <t>Замена стекла подсветки (2 шт.)</t>
    </r>
  </si>
  <si>
    <r>
      <rPr>
        <sz val="12"/>
        <rFont val="Times New Roman"/>
        <family val="1"/>
        <charset val="204"/>
      </rPr>
      <t>Замена лицевой части корпуса</t>
    </r>
  </si>
  <si>
    <r>
      <rPr>
        <sz val="12"/>
        <rFont val="Times New Roman"/>
        <family val="1"/>
        <charset val="204"/>
      </rPr>
      <t>Замена нижней части корпуса</t>
    </r>
  </si>
  <si>
    <r>
      <rPr>
        <sz val="12"/>
        <rFont val="Times New Roman"/>
        <family val="1"/>
        <charset val="204"/>
      </rPr>
      <t>Замена корпуса целиком</t>
    </r>
  </si>
  <si>
    <r>
      <rPr>
        <sz val="12"/>
        <rFont val="Times New Roman"/>
        <family val="1"/>
        <charset val="204"/>
      </rPr>
      <t>Замена универсального крепления</t>
    </r>
  </si>
  <si>
    <r>
      <rPr>
        <sz val="12"/>
        <rFont val="Times New Roman"/>
        <family val="1"/>
        <charset val="204"/>
      </rPr>
      <t>Замена заглушки разъема USB</t>
    </r>
  </si>
  <si>
    <r>
      <rPr>
        <sz val="12"/>
        <rFont val="Times New Roman"/>
        <family val="1"/>
        <charset val="204"/>
      </rPr>
      <t>Замена аккумуляторной батареи</t>
    </r>
  </si>
  <si>
    <r>
      <rPr>
        <sz val="12"/>
        <rFont val="Times New Roman"/>
        <family val="1"/>
        <charset val="204"/>
      </rPr>
      <t>Замена соединительного шлейфа</t>
    </r>
  </si>
  <si>
    <r>
      <rPr>
        <sz val="12"/>
        <rFont val="Times New Roman"/>
        <family val="1"/>
        <charset val="204"/>
      </rPr>
      <t>Замена разъема шлейфа</t>
    </r>
  </si>
  <si>
    <r>
      <rPr>
        <sz val="12"/>
        <rFont val="Times New Roman"/>
        <family val="1"/>
        <charset val="204"/>
      </rPr>
      <t>Замена разъема мини-USB</t>
    </r>
  </si>
  <si>
    <r>
      <rPr>
        <sz val="12"/>
        <rFont val="Times New Roman"/>
        <family val="1"/>
        <charset val="204"/>
      </rPr>
      <t>Замена объектива</t>
    </r>
  </si>
  <si>
    <r>
      <rPr>
        <sz val="12"/>
        <rFont val="Times New Roman"/>
        <family val="1"/>
        <charset val="204"/>
      </rPr>
      <t>Замена ИК-фильтра</t>
    </r>
  </si>
  <si>
    <r>
      <rPr>
        <sz val="12"/>
        <rFont val="Times New Roman"/>
        <family val="1"/>
        <charset val="204"/>
      </rPr>
      <t>Замена ПЗУ (32Гб)</t>
    </r>
  </si>
  <si>
    <r>
      <rPr>
        <sz val="12"/>
        <rFont val="Times New Roman"/>
        <family val="1"/>
        <charset val="204"/>
      </rPr>
      <t>Замена ПЗУ (64ГБ)</t>
    </r>
  </si>
  <si>
    <r>
      <rPr>
        <sz val="12"/>
        <rFont val="Times New Roman"/>
        <family val="1"/>
        <charset val="204"/>
      </rPr>
      <t>Замена платы стабилизатора зарядки аккумулятора</t>
    </r>
  </si>
  <si>
    <r>
      <rPr>
        <sz val="12"/>
        <rFont val="Times New Roman"/>
        <family val="1"/>
        <charset val="204"/>
      </rPr>
      <t>Замена платы USB (PD77S_U)</t>
    </r>
  </si>
  <si>
    <r>
      <rPr>
        <sz val="12"/>
        <rFont val="Times New Roman"/>
        <family val="1"/>
        <charset val="204"/>
      </rPr>
      <t>Замена холдера</t>
    </r>
  </si>
  <si>
    <r>
      <rPr>
        <sz val="12"/>
        <rFont val="Times New Roman"/>
        <family val="1"/>
        <charset val="204"/>
      </rPr>
      <t>Чистка</t>
    </r>
  </si>
  <si>
    <r>
      <rPr>
        <sz val="12"/>
        <rFont val="Times New Roman"/>
        <family val="1"/>
        <charset val="204"/>
      </rPr>
      <t>Промывка плат от окислений</t>
    </r>
  </si>
  <si>
    <r>
      <rPr>
        <sz val="12"/>
        <rFont val="Times New Roman"/>
        <family val="1"/>
        <charset val="204"/>
      </rPr>
      <t>Замена адаптера питания:- от сети переменного тока;</t>
    </r>
  </si>
  <si>
    <r>
      <rPr>
        <sz val="12"/>
        <rFont val="Times New Roman"/>
        <family val="1"/>
        <charset val="204"/>
      </rPr>
      <t>Замена адаптера питания:- от бортовой сети постоянного тока;</t>
    </r>
  </si>
  <si>
    <r>
      <rPr>
        <sz val="12"/>
        <rFont val="Times New Roman"/>
        <family val="1"/>
        <charset val="204"/>
      </rPr>
      <t>Замена мультисервисного соединительного кабеля</t>
    </r>
  </si>
  <si>
    <r>
      <rPr>
        <sz val="12"/>
        <rFont val="Times New Roman"/>
        <family val="1"/>
        <charset val="204"/>
      </rPr>
      <t>Замена одной кнопки</t>
    </r>
  </si>
  <si>
    <r>
      <rPr>
        <sz val="12"/>
        <rFont val="Times New Roman"/>
        <family val="1"/>
        <charset val="204"/>
      </rPr>
      <t>Замена двух кнопок</t>
    </r>
  </si>
  <si>
    <r>
      <rPr>
        <sz val="12"/>
        <rFont val="Times New Roman"/>
        <family val="1"/>
        <charset val="204"/>
      </rPr>
      <t>Замена трех кнопок</t>
    </r>
  </si>
  <si>
    <r>
      <rPr>
        <sz val="12"/>
        <rFont val="Times New Roman"/>
        <family val="1"/>
        <charset val="204"/>
      </rPr>
      <t>Замена светодиода подсветки</t>
    </r>
  </si>
  <si>
    <r>
      <rPr>
        <sz val="12"/>
        <rFont val="Times New Roman"/>
        <family val="1"/>
        <charset val="204"/>
      </rPr>
      <t>Замена динамика</t>
    </r>
  </si>
  <si>
    <r>
      <rPr>
        <sz val="12"/>
        <rFont val="Times New Roman"/>
        <family val="1"/>
        <charset val="204"/>
      </rPr>
      <t>Замена микрофона</t>
    </r>
  </si>
  <si>
    <t>Замена элементов на плате USB (PD77S_U)</t>
  </si>
  <si>
    <t>Замена платы POWER/SENSOR (V.13.1 - POWER / DOZOR PD77S_S)</t>
  </si>
  <si>
    <t>Замена элементов на плате POWER/SENSOR (V.13.1 -POWER / DOZOR PD77S_S)</t>
  </si>
  <si>
    <t>Замена платы V.13.1 - MAIN DOZOR PD77S_М</t>
  </si>
  <si>
    <t>Замена элементов на плате V.13.1 - MAIN DOZOR PD77S_М</t>
  </si>
  <si>
    <r>
      <rPr>
        <b/>
        <sz val="12"/>
        <rFont val="Times New Roman"/>
        <family val="1"/>
        <charset val="204"/>
      </rPr>
      <t>Замена ПО</t>
    </r>
  </si>
  <si>
    <t>Стоимость единицы работы/услуги/ материалов для проведения ремонта напольного терминала зарядки архивирования и хранения данных «ДОЗОР 77» БРУА.012328.001 24ТБ и  настольного терминала регистрации информации "ДОЗОР 77" БРУА.012306.001 4ТБ</t>
  </si>
  <si>
    <t>Замена аккумуляторной батареи источника бесперебойного питания</t>
  </si>
  <si>
    <t>Замена источника бесперебойного питания</t>
  </si>
  <si>
    <t>Приложение №4 к техническому заданию №5э_36_157</t>
  </si>
  <si>
    <t>Стоимость детали, руб. без НДС 20%</t>
  </si>
  <si>
    <t>Стоимость детали, руб. с НДС 20%</t>
  </si>
  <si>
    <t>Стоимость работы по замене детали, руб. без НДС 20%</t>
  </si>
  <si>
    <t>Стоимость работы по замене детали, руб. с НДС 20%</t>
  </si>
  <si>
    <t>Общая стоимость, руб. без НДС 20%</t>
  </si>
  <si>
    <t>Общая стоимость, руб. с НДС 20%</t>
  </si>
  <si>
    <t>ИТОГО:</t>
  </si>
  <si>
    <t>Наименование работы/услуги/материалов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</si>
</sst>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6" xfId="0" applyFont="1" applyBorder="1" applyAlignment="1">
      <alignment vertical="top" wrapText="1"/>
    </xf>
    <xf numFmtId="0" fontId="2" fillId="3" borderId="10" xfId="0" applyFont="1" applyFill="1" applyBorder="1" applyAlignment="1">
      <alignment horizontal="justify" vertical="center"/>
    </xf>
    <xf numFmtId="0" fontId="2" fillId="3" borderId="10" xfId="0" applyFont="1" applyFill="1" applyBorder="1" applyAlignment="1">
      <alignment horizontal="justify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justify" vertical="center"/>
    </xf>
    <xf numFmtId="4" fontId="1" fillId="3" borderId="4" xfId="0" applyNumberFormat="1" applyFont="1" applyFill="1" applyBorder="1" applyAlignment="1">
      <alignment horizontal="center" vertical="center"/>
    </xf>
    <xf numFmtId="4" fontId="1" fillId="3" borderId="19" xfId="0" applyNumberFormat="1" applyFont="1" applyFill="1" applyBorder="1" applyAlignment="1">
      <alignment horizontal="center" vertical="center"/>
    </xf>
    <xf numFmtId="4" fontId="1" fillId="3" borderId="16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wrapText="1"/>
    </xf>
    <xf numFmtId="0" fontId="2" fillId="3" borderId="28" xfId="0" applyFont="1" applyFill="1" applyBorder="1"/>
    <xf numFmtId="0" fontId="2" fillId="3" borderId="1" xfId="0" applyFont="1" applyFill="1" applyBorder="1" applyAlignment="1">
      <alignment horizontal="justify" vertical="center"/>
    </xf>
    <xf numFmtId="4" fontId="1" fillId="3" borderId="23" xfId="0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27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3" borderId="14" xfId="0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4" fontId="2" fillId="3" borderId="27" xfId="0" applyNumberFormat="1" applyFont="1" applyFill="1" applyBorder="1" applyAlignment="1">
      <alignment horizontal="center" vertical="center"/>
    </xf>
    <xf numFmtId="4" fontId="2" fillId="3" borderId="19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4" fontId="2" fillId="3" borderId="23" xfId="0" applyNumberFormat="1" applyFont="1" applyFill="1" applyBorder="1" applyAlignment="1">
      <alignment horizontal="center" vertical="center"/>
    </xf>
    <xf numFmtId="4" fontId="2" fillId="3" borderId="16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2" fontId="2" fillId="3" borderId="21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2" fillId="3" borderId="9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30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vertical="top" wrapText="1"/>
    </xf>
    <xf numFmtId="4" fontId="1" fillId="3" borderId="35" xfId="0" applyNumberFormat="1" applyFont="1" applyFill="1" applyBorder="1" applyAlignment="1">
      <alignment horizontal="center" vertical="center"/>
    </xf>
    <xf numFmtId="4" fontId="1" fillId="3" borderId="37" xfId="0" applyNumberFormat="1" applyFont="1" applyFill="1" applyBorder="1" applyAlignment="1">
      <alignment horizontal="center" vertical="center"/>
    </xf>
    <xf numFmtId="4" fontId="2" fillId="3" borderId="34" xfId="0" applyNumberFormat="1" applyFont="1" applyFill="1" applyBorder="1" applyAlignment="1">
      <alignment horizontal="center" vertical="center"/>
    </xf>
    <xf numFmtId="4" fontId="2" fillId="3" borderId="29" xfId="0" applyNumberFormat="1" applyFont="1" applyFill="1" applyBorder="1" applyAlignment="1">
      <alignment horizontal="center" vertical="center"/>
    </xf>
    <xf numFmtId="4" fontId="1" fillId="3" borderId="31" xfId="0" applyNumberFormat="1" applyFont="1" applyFill="1" applyBorder="1" applyAlignment="1">
      <alignment horizontal="center" vertical="center"/>
    </xf>
    <xf numFmtId="4" fontId="1" fillId="3" borderId="38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3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39" xfId="0" applyFont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center"/>
    </xf>
    <xf numFmtId="4" fontId="1" fillId="3" borderId="10" xfId="0" applyNumberFormat="1" applyFont="1" applyFill="1" applyBorder="1" applyAlignment="1">
      <alignment horizontal="center" vertical="center" wrapText="1"/>
    </xf>
    <xf numFmtId="4" fontId="1" fillId="3" borderId="40" xfId="0" applyNumberFormat="1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justify" vertical="center"/>
    </xf>
    <xf numFmtId="4" fontId="2" fillId="3" borderId="3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"/>
  <sheetViews>
    <sheetView tabSelected="1" topLeftCell="A52" zoomScale="80" zoomScaleNormal="80" workbookViewId="0">
      <selection activeCell="S35" sqref="S35"/>
    </sheetView>
  </sheetViews>
  <sheetFormatPr defaultColWidth="9.140625" defaultRowHeight="15.75" x14ac:dyDescent="0.25"/>
  <cols>
    <col min="1" max="1" width="6.85546875" style="2" customWidth="1"/>
    <col min="2" max="2" width="44.140625" style="3" customWidth="1"/>
    <col min="3" max="4" width="14.140625" style="3" hidden="1" customWidth="1"/>
    <col min="5" max="5" width="15.140625" style="3" hidden="1" customWidth="1"/>
    <col min="6" max="6" width="16.42578125" style="3" hidden="1" customWidth="1"/>
    <col min="7" max="7" width="16.42578125" style="3" customWidth="1"/>
    <col min="8" max="11" width="15.42578125" style="3" customWidth="1"/>
    <col min="12" max="12" width="15.7109375" style="3" customWidth="1"/>
    <col min="13" max="16384" width="9.140625" style="3"/>
  </cols>
  <sheetData>
    <row r="1" spans="1:13" ht="30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64" t="s">
        <v>72</v>
      </c>
      <c r="K1" s="64"/>
      <c r="L1" s="64"/>
      <c r="M1" s="6"/>
    </row>
    <row r="2" spans="1:13" ht="28.5" customHeight="1" thickBot="1" x14ac:dyDescent="0.3"/>
    <row r="3" spans="1:13" ht="15.75" customHeight="1" x14ac:dyDescent="0.25">
      <c r="A3" s="69" t="s">
        <v>0</v>
      </c>
      <c r="B3" s="65" t="s">
        <v>80</v>
      </c>
      <c r="C3" s="7"/>
      <c r="D3" s="7"/>
      <c r="E3" s="7"/>
      <c r="F3" s="52"/>
      <c r="G3" s="75" t="s">
        <v>73</v>
      </c>
      <c r="H3" s="72" t="s">
        <v>74</v>
      </c>
      <c r="I3" s="65" t="s">
        <v>75</v>
      </c>
      <c r="J3" s="65" t="s">
        <v>76</v>
      </c>
      <c r="K3" s="65" t="s">
        <v>77</v>
      </c>
      <c r="L3" s="65" t="s">
        <v>78</v>
      </c>
    </row>
    <row r="4" spans="1:13" ht="15.75" customHeight="1" x14ac:dyDescent="0.25">
      <c r="A4" s="70"/>
      <c r="B4" s="66"/>
      <c r="C4" s="68" t="s">
        <v>2</v>
      </c>
      <c r="D4" s="68"/>
      <c r="E4" s="68"/>
      <c r="F4" s="68"/>
      <c r="G4" s="62"/>
      <c r="H4" s="73"/>
      <c r="I4" s="66"/>
      <c r="J4" s="66"/>
      <c r="K4" s="66"/>
      <c r="L4" s="66"/>
    </row>
    <row r="5" spans="1:13" ht="15.75" customHeight="1" x14ac:dyDescent="0.25">
      <c r="A5" s="70"/>
      <c r="B5" s="66"/>
      <c r="C5" s="68"/>
      <c r="D5" s="68"/>
      <c r="E5" s="68"/>
      <c r="F5" s="68"/>
      <c r="G5" s="62"/>
      <c r="H5" s="73"/>
      <c r="I5" s="66"/>
      <c r="J5" s="66"/>
      <c r="K5" s="66"/>
      <c r="L5" s="66"/>
    </row>
    <row r="6" spans="1:13" ht="15" customHeight="1" x14ac:dyDescent="0.25">
      <c r="A6" s="70"/>
      <c r="B6" s="66"/>
      <c r="C6" s="66" t="s">
        <v>5</v>
      </c>
      <c r="D6" s="66" t="s">
        <v>6</v>
      </c>
      <c r="E6" s="66" t="s">
        <v>7</v>
      </c>
      <c r="F6" s="66" t="s">
        <v>3</v>
      </c>
      <c r="G6" s="62"/>
      <c r="H6" s="73"/>
      <c r="I6" s="66"/>
      <c r="J6" s="66"/>
      <c r="K6" s="66"/>
      <c r="L6" s="66"/>
    </row>
    <row r="7" spans="1:13" ht="15" customHeight="1" x14ac:dyDescent="0.25">
      <c r="A7" s="70"/>
      <c r="B7" s="66"/>
      <c r="C7" s="66"/>
      <c r="D7" s="66"/>
      <c r="E7" s="66"/>
      <c r="F7" s="66"/>
      <c r="G7" s="62"/>
      <c r="H7" s="73"/>
      <c r="I7" s="66"/>
      <c r="J7" s="66"/>
      <c r="K7" s="66"/>
      <c r="L7" s="66"/>
    </row>
    <row r="8" spans="1:13" ht="45.75" customHeight="1" thickBot="1" x14ac:dyDescent="0.3">
      <c r="A8" s="71"/>
      <c r="B8" s="67"/>
      <c r="C8" s="67"/>
      <c r="D8" s="67"/>
      <c r="E8" s="67"/>
      <c r="F8" s="67"/>
      <c r="G8" s="63"/>
      <c r="H8" s="74"/>
      <c r="I8" s="67"/>
      <c r="J8" s="67"/>
      <c r="K8" s="67"/>
      <c r="L8" s="67"/>
    </row>
    <row r="9" spans="1:13" ht="34.5" customHeight="1" thickBot="1" x14ac:dyDescent="0.3">
      <c r="A9" s="59" t="s">
        <v>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1"/>
    </row>
    <row r="10" spans="1:13" ht="17.100000000000001" customHeight="1" thickBot="1" x14ac:dyDescent="0.3">
      <c r="A10" s="40">
        <v>1</v>
      </c>
      <c r="B10" s="79" t="s">
        <v>32</v>
      </c>
      <c r="C10" s="37">
        <v>0</v>
      </c>
      <c r="D10" s="38">
        <v>1420</v>
      </c>
      <c r="E10" s="38">
        <f>C10+D10</f>
        <v>1420</v>
      </c>
      <c r="F10" s="80" t="e">
        <f>E10*#REF!</f>
        <v>#REF!</v>
      </c>
      <c r="G10" s="16">
        <v>0</v>
      </c>
      <c r="H10" s="16">
        <v>0</v>
      </c>
      <c r="I10" s="16">
        <f>J10/1.2</f>
        <v>1166.6666666666667</v>
      </c>
      <c r="J10" s="16">
        <v>1400</v>
      </c>
      <c r="K10" s="16">
        <f>L10/1.2</f>
        <v>1166.6666666666667</v>
      </c>
      <c r="L10" s="16">
        <f>H10+J10</f>
        <v>1400</v>
      </c>
    </row>
    <row r="11" spans="1:13" ht="17.100000000000001" customHeight="1" thickBot="1" x14ac:dyDescent="0.3">
      <c r="A11" s="30">
        <v>2</v>
      </c>
      <c r="B11" s="8" t="s">
        <v>33</v>
      </c>
      <c r="C11" s="31">
        <v>650</v>
      </c>
      <c r="D11" s="32">
        <v>1320</v>
      </c>
      <c r="E11" s="32">
        <f t="shared" ref="E11:E50" si="0">C11+D11</f>
        <v>1970</v>
      </c>
      <c r="F11" s="55" t="e">
        <f>E11*#REF!</f>
        <v>#REF!</v>
      </c>
      <c r="G11" s="14">
        <f>H11/1.2</f>
        <v>708.33333333333337</v>
      </c>
      <c r="H11" s="14">
        <v>850</v>
      </c>
      <c r="I11" s="14">
        <f t="shared" ref="I11:I50" si="1">J11/1.2</f>
        <v>1100</v>
      </c>
      <c r="J11" s="14">
        <v>1320</v>
      </c>
      <c r="K11" s="14">
        <f t="shared" ref="K11:K49" si="2">L11/1.2</f>
        <v>1808.3333333333335</v>
      </c>
      <c r="L11" s="14">
        <f t="shared" ref="L11:L50" si="3">H11+J11</f>
        <v>2170</v>
      </c>
    </row>
    <row r="12" spans="1:13" ht="17.100000000000001" customHeight="1" thickBot="1" x14ac:dyDescent="0.3">
      <c r="A12" s="30">
        <v>3</v>
      </c>
      <c r="B12" s="9" t="s">
        <v>34</v>
      </c>
      <c r="C12" s="31">
        <v>830</v>
      </c>
      <c r="D12" s="32">
        <v>740</v>
      </c>
      <c r="E12" s="32">
        <f t="shared" si="0"/>
        <v>1570</v>
      </c>
      <c r="F12" s="55" t="e">
        <f>E12*#REF!</f>
        <v>#REF!</v>
      </c>
      <c r="G12" s="14">
        <f t="shared" ref="G12:G50" si="4">H12/1.2</f>
        <v>541.66666666666674</v>
      </c>
      <c r="H12" s="14">
        <v>650</v>
      </c>
      <c r="I12" s="14">
        <f t="shared" si="1"/>
        <v>708.33333333333337</v>
      </c>
      <c r="J12" s="14">
        <v>850</v>
      </c>
      <c r="K12" s="14">
        <f t="shared" si="2"/>
        <v>1250</v>
      </c>
      <c r="L12" s="14">
        <f t="shared" si="3"/>
        <v>1500</v>
      </c>
    </row>
    <row r="13" spans="1:13" ht="17.100000000000001" customHeight="1" thickBot="1" x14ac:dyDescent="0.3">
      <c r="A13" s="30">
        <v>4</v>
      </c>
      <c r="B13" s="9" t="s">
        <v>35</v>
      </c>
      <c r="C13" s="31">
        <v>1670</v>
      </c>
      <c r="D13" s="32">
        <v>1030</v>
      </c>
      <c r="E13" s="32">
        <f t="shared" si="0"/>
        <v>2700</v>
      </c>
      <c r="F13" s="55" t="e">
        <f>E13*#REF!</f>
        <v>#REF!</v>
      </c>
      <c r="G13" s="14">
        <f t="shared" si="4"/>
        <v>1391.6666666666667</v>
      </c>
      <c r="H13" s="14">
        <v>1670</v>
      </c>
      <c r="I13" s="14">
        <f t="shared" si="1"/>
        <v>916.66666666666674</v>
      </c>
      <c r="J13" s="14">
        <v>1100</v>
      </c>
      <c r="K13" s="14">
        <f t="shared" si="2"/>
        <v>2308.3333333333335</v>
      </c>
      <c r="L13" s="14">
        <f t="shared" si="3"/>
        <v>2770</v>
      </c>
    </row>
    <row r="14" spans="1:13" ht="17.100000000000001" customHeight="1" thickBot="1" x14ac:dyDescent="0.3">
      <c r="A14" s="30">
        <v>5</v>
      </c>
      <c r="B14" s="8" t="s">
        <v>36</v>
      </c>
      <c r="C14" s="31">
        <v>370</v>
      </c>
      <c r="D14" s="32">
        <v>2220</v>
      </c>
      <c r="E14" s="32">
        <f t="shared" si="0"/>
        <v>2590</v>
      </c>
      <c r="F14" s="55" t="e">
        <f>E14*#REF!</f>
        <v>#REF!</v>
      </c>
      <c r="G14" s="14">
        <f t="shared" si="4"/>
        <v>1041.6666666666667</v>
      </c>
      <c r="H14" s="14">
        <v>1250</v>
      </c>
      <c r="I14" s="14">
        <f t="shared" si="1"/>
        <v>1666.6666666666667</v>
      </c>
      <c r="J14" s="14">
        <v>2000</v>
      </c>
      <c r="K14" s="14">
        <f t="shared" si="2"/>
        <v>2708.3333333333335</v>
      </c>
      <c r="L14" s="14">
        <f t="shared" si="3"/>
        <v>3250</v>
      </c>
    </row>
    <row r="15" spans="1:13" ht="17.100000000000001" customHeight="1" thickBot="1" x14ac:dyDescent="0.3">
      <c r="A15" s="30">
        <v>6</v>
      </c>
      <c r="B15" s="8" t="s">
        <v>37</v>
      </c>
      <c r="C15" s="31">
        <v>370</v>
      </c>
      <c r="D15" s="32">
        <v>2930</v>
      </c>
      <c r="E15" s="32">
        <f t="shared" si="0"/>
        <v>3300</v>
      </c>
      <c r="F15" s="55" t="e">
        <f>E15*#REF!</f>
        <v>#REF!</v>
      </c>
      <c r="G15" s="14">
        <f t="shared" si="4"/>
        <v>916.66666666666674</v>
      </c>
      <c r="H15" s="14">
        <v>1100</v>
      </c>
      <c r="I15" s="14">
        <f t="shared" si="1"/>
        <v>2250</v>
      </c>
      <c r="J15" s="14">
        <v>2700</v>
      </c>
      <c r="K15" s="14">
        <f t="shared" si="2"/>
        <v>3166.666666666667</v>
      </c>
      <c r="L15" s="14">
        <f t="shared" si="3"/>
        <v>3800</v>
      </c>
    </row>
    <row r="16" spans="1:13" ht="17.100000000000001" customHeight="1" thickBot="1" x14ac:dyDescent="0.3">
      <c r="A16" s="30">
        <v>7</v>
      </c>
      <c r="B16" s="8" t="s">
        <v>38</v>
      </c>
      <c r="C16" s="31">
        <v>750</v>
      </c>
      <c r="D16" s="32">
        <v>4590</v>
      </c>
      <c r="E16" s="32">
        <f t="shared" si="0"/>
        <v>5340</v>
      </c>
      <c r="F16" s="55" t="e">
        <f>E16*#REF!</f>
        <v>#REF!</v>
      </c>
      <c r="G16" s="14">
        <f t="shared" si="4"/>
        <v>1500</v>
      </c>
      <c r="H16" s="14">
        <v>1800</v>
      </c>
      <c r="I16" s="14">
        <f t="shared" si="1"/>
        <v>2916.666666666667</v>
      </c>
      <c r="J16" s="14">
        <v>3500</v>
      </c>
      <c r="K16" s="14">
        <f t="shared" si="2"/>
        <v>4416.666666666667</v>
      </c>
      <c r="L16" s="14">
        <f t="shared" si="3"/>
        <v>5300</v>
      </c>
    </row>
    <row r="17" spans="1:12" ht="17.100000000000001" customHeight="1" thickBot="1" x14ac:dyDescent="0.3">
      <c r="A17" s="30">
        <v>8</v>
      </c>
      <c r="B17" s="9" t="s">
        <v>39</v>
      </c>
      <c r="C17" s="31">
        <v>950</v>
      </c>
      <c r="D17" s="32">
        <v>650</v>
      </c>
      <c r="E17" s="32">
        <f t="shared" si="0"/>
        <v>1600</v>
      </c>
      <c r="F17" s="55" t="e">
        <f>E17*#REF!</f>
        <v>#REF!</v>
      </c>
      <c r="G17" s="14">
        <f t="shared" si="4"/>
        <v>1083.3333333333335</v>
      </c>
      <c r="H17" s="14">
        <v>1300</v>
      </c>
      <c r="I17" s="14">
        <f t="shared" si="1"/>
        <v>583.33333333333337</v>
      </c>
      <c r="J17" s="14">
        <v>700</v>
      </c>
      <c r="K17" s="14">
        <f t="shared" si="2"/>
        <v>1666.6666666666667</v>
      </c>
      <c r="L17" s="14">
        <f t="shared" si="3"/>
        <v>2000</v>
      </c>
    </row>
    <row r="18" spans="1:12" ht="17.100000000000001" customHeight="1" thickBot="1" x14ac:dyDescent="0.3">
      <c r="A18" s="30">
        <v>9</v>
      </c>
      <c r="B18" s="8" t="s">
        <v>40</v>
      </c>
      <c r="C18" s="31">
        <v>170</v>
      </c>
      <c r="D18" s="32">
        <v>840</v>
      </c>
      <c r="E18" s="32">
        <f t="shared" si="0"/>
        <v>1010</v>
      </c>
      <c r="F18" s="55" t="e">
        <f>E18*#REF!</f>
        <v>#REF!</v>
      </c>
      <c r="G18" s="14">
        <f t="shared" si="4"/>
        <v>375</v>
      </c>
      <c r="H18" s="14">
        <v>450</v>
      </c>
      <c r="I18" s="14">
        <f t="shared" si="1"/>
        <v>708.33333333333337</v>
      </c>
      <c r="J18" s="14">
        <v>850</v>
      </c>
      <c r="K18" s="14">
        <f t="shared" si="2"/>
        <v>1083.3333333333335</v>
      </c>
      <c r="L18" s="14">
        <f t="shared" si="3"/>
        <v>1300</v>
      </c>
    </row>
    <row r="19" spans="1:12" ht="17.100000000000001" customHeight="1" thickBot="1" x14ac:dyDescent="0.3">
      <c r="A19" s="30">
        <v>10</v>
      </c>
      <c r="B19" s="9" t="s">
        <v>41</v>
      </c>
      <c r="C19" s="31">
        <v>1200</v>
      </c>
      <c r="D19" s="32">
        <v>3070</v>
      </c>
      <c r="E19" s="32">
        <f t="shared" si="0"/>
        <v>4270</v>
      </c>
      <c r="F19" s="55" t="e">
        <f>E19*#REF!</f>
        <v>#REF!</v>
      </c>
      <c r="G19" s="14">
        <f t="shared" si="4"/>
        <v>1166.6666666666667</v>
      </c>
      <c r="H19" s="14">
        <v>1400</v>
      </c>
      <c r="I19" s="14">
        <f t="shared" si="1"/>
        <v>2416.666666666667</v>
      </c>
      <c r="J19" s="14">
        <v>2900</v>
      </c>
      <c r="K19" s="14">
        <f t="shared" si="2"/>
        <v>3583.3333333333335</v>
      </c>
      <c r="L19" s="14">
        <f t="shared" si="3"/>
        <v>4300</v>
      </c>
    </row>
    <row r="20" spans="1:12" ht="17.100000000000001" customHeight="1" thickBot="1" x14ac:dyDescent="0.3">
      <c r="A20" s="30">
        <v>11</v>
      </c>
      <c r="B20" s="9" t="s">
        <v>42</v>
      </c>
      <c r="C20" s="31">
        <v>210</v>
      </c>
      <c r="D20" s="32">
        <v>1460</v>
      </c>
      <c r="E20" s="32">
        <f t="shared" si="0"/>
        <v>1670</v>
      </c>
      <c r="F20" s="55" t="e">
        <f>E20*#REF!</f>
        <v>#REF!</v>
      </c>
      <c r="G20" s="14">
        <f t="shared" si="4"/>
        <v>416.66666666666669</v>
      </c>
      <c r="H20" s="14">
        <v>500</v>
      </c>
      <c r="I20" s="14">
        <f t="shared" si="1"/>
        <v>1291.6666666666667</v>
      </c>
      <c r="J20" s="14">
        <v>1550</v>
      </c>
      <c r="K20" s="14">
        <f t="shared" si="2"/>
        <v>1708.3333333333335</v>
      </c>
      <c r="L20" s="14">
        <f t="shared" si="3"/>
        <v>2050</v>
      </c>
    </row>
    <row r="21" spans="1:12" ht="17.100000000000001" customHeight="1" thickBot="1" x14ac:dyDescent="0.3">
      <c r="A21" s="30">
        <v>12</v>
      </c>
      <c r="B21" s="8" t="s">
        <v>43</v>
      </c>
      <c r="C21" s="31">
        <v>900</v>
      </c>
      <c r="D21" s="32">
        <v>1690</v>
      </c>
      <c r="E21" s="32">
        <f t="shared" si="0"/>
        <v>2590</v>
      </c>
      <c r="F21" s="55" t="e">
        <f>E21*#REF!</f>
        <v>#REF!</v>
      </c>
      <c r="G21" s="14">
        <f t="shared" si="4"/>
        <v>750</v>
      </c>
      <c r="H21" s="14">
        <v>900</v>
      </c>
      <c r="I21" s="14">
        <f t="shared" si="1"/>
        <v>1375</v>
      </c>
      <c r="J21" s="14">
        <v>1650</v>
      </c>
      <c r="K21" s="14">
        <f t="shared" si="2"/>
        <v>2125</v>
      </c>
      <c r="L21" s="14">
        <f t="shared" si="3"/>
        <v>2550</v>
      </c>
    </row>
    <row r="22" spans="1:12" ht="17.100000000000001" customHeight="1" thickBot="1" x14ac:dyDescent="0.3">
      <c r="A22" s="30">
        <v>13</v>
      </c>
      <c r="B22" s="8" t="s">
        <v>44</v>
      </c>
      <c r="C22" s="31">
        <v>360</v>
      </c>
      <c r="D22" s="32">
        <v>1740</v>
      </c>
      <c r="E22" s="32">
        <f t="shared" si="0"/>
        <v>2100</v>
      </c>
      <c r="F22" s="55" t="e">
        <f>E22*#REF!</f>
        <v>#REF!</v>
      </c>
      <c r="G22" s="14">
        <f t="shared" si="4"/>
        <v>316.66666666666669</v>
      </c>
      <c r="H22" s="14">
        <v>380</v>
      </c>
      <c r="I22" s="14">
        <f t="shared" si="1"/>
        <v>1500</v>
      </c>
      <c r="J22" s="14">
        <v>1800</v>
      </c>
      <c r="K22" s="14">
        <f t="shared" si="2"/>
        <v>1816.6666666666667</v>
      </c>
      <c r="L22" s="14">
        <f t="shared" si="3"/>
        <v>2180</v>
      </c>
    </row>
    <row r="23" spans="1:12" ht="17.100000000000001" customHeight="1" thickBot="1" x14ac:dyDescent="0.3">
      <c r="A23" s="30">
        <v>14</v>
      </c>
      <c r="B23" s="8" t="s">
        <v>45</v>
      </c>
      <c r="C23" s="31">
        <v>1850</v>
      </c>
      <c r="D23" s="32">
        <v>1200</v>
      </c>
      <c r="E23" s="32">
        <f t="shared" si="0"/>
        <v>3050</v>
      </c>
      <c r="F23" s="55" t="e">
        <f>E23*#REF!</f>
        <v>#REF!</v>
      </c>
      <c r="G23" s="14">
        <f t="shared" si="4"/>
        <v>666.66666666666674</v>
      </c>
      <c r="H23" s="14">
        <v>800</v>
      </c>
      <c r="I23" s="14">
        <f t="shared" si="1"/>
        <v>2083.3333333333335</v>
      </c>
      <c r="J23" s="14">
        <v>2500</v>
      </c>
      <c r="K23" s="14">
        <f t="shared" si="2"/>
        <v>2750</v>
      </c>
      <c r="L23" s="14">
        <f t="shared" si="3"/>
        <v>3300</v>
      </c>
    </row>
    <row r="24" spans="1:12" ht="33.75" customHeight="1" thickBot="1" x14ac:dyDescent="0.3">
      <c r="A24" s="30">
        <v>15</v>
      </c>
      <c r="B24" s="10" t="s">
        <v>11</v>
      </c>
      <c r="C24" s="31">
        <v>209.2</v>
      </c>
      <c r="D24" s="32">
        <v>370</v>
      </c>
      <c r="E24" s="32">
        <f t="shared" si="0"/>
        <v>579.20000000000005</v>
      </c>
      <c r="F24" s="55" t="e">
        <f>E24*#REF!</f>
        <v>#REF!</v>
      </c>
      <c r="G24" s="14">
        <f t="shared" si="4"/>
        <v>375</v>
      </c>
      <c r="H24" s="14">
        <v>450</v>
      </c>
      <c r="I24" s="14">
        <f t="shared" si="1"/>
        <v>541.66666666666674</v>
      </c>
      <c r="J24" s="14">
        <v>650</v>
      </c>
      <c r="K24" s="14">
        <f t="shared" si="2"/>
        <v>916.66666666666674</v>
      </c>
      <c r="L24" s="14">
        <f t="shared" si="3"/>
        <v>1100</v>
      </c>
    </row>
    <row r="25" spans="1:12" ht="17.100000000000001" customHeight="1" thickBot="1" x14ac:dyDescent="0.3">
      <c r="A25" s="30">
        <v>16</v>
      </c>
      <c r="B25" s="9" t="s">
        <v>10</v>
      </c>
      <c r="C25" s="31">
        <v>130</v>
      </c>
      <c r="D25" s="32">
        <v>2460</v>
      </c>
      <c r="E25" s="32">
        <f t="shared" si="0"/>
        <v>2590</v>
      </c>
      <c r="F25" s="55" t="e">
        <f>E25*#REF!</f>
        <v>#REF!</v>
      </c>
      <c r="G25" s="14">
        <f t="shared" si="4"/>
        <v>541.66666666666674</v>
      </c>
      <c r="H25" s="14">
        <v>650</v>
      </c>
      <c r="I25" s="14">
        <f t="shared" si="1"/>
        <v>1083.3333333333335</v>
      </c>
      <c r="J25" s="14">
        <v>1300</v>
      </c>
      <c r="K25" s="14">
        <f t="shared" si="2"/>
        <v>1625</v>
      </c>
      <c r="L25" s="14">
        <f t="shared" si="3"/>
        <v>1950</v>
      </c>
    </row>
    <row r="26" spans="1:12" ht="17.100000000000001" customHeight="1" thickBot="1" x14ac:dyDescent="0.3">
      <c r="A26" s="30">
        <v>17</v>
      </c>
      <c r="B26" s="8" t="s">
        <v>46</v>
      </c>
      <c r="C26" s="31">
        <v>830</v>
      </c>
      <c r="D26" s="32">
        <v>1450</v>
      </c>
      <c r="E26" s="32">
        <f t="shared" si="0"/>
        <v>2280</v>
      </c>
      <c r="F26" s="55" t="e">
        <f>E26*#REF!</f>
        <v>#REF!</v>
      </c>
      <c r="G26" s="14">
        <f t="shared" si="4"/>
        <v>583.33333333333337</v>
      </c>
      <c r="H26" s="14">
        <v>700</v>
      </c>
      <c r="I26" s="14">
        <f t="shared" si="1"/>
        <v>1000</v>
      </c>
      <c r="J26" s="14">
        <v>1200</v>
      </c>
      <c r="K26" s="14">
        <f t="shared" si="2"/>
        <v>1583.3333333333335</v>
      </c>
      <c r="L26" s="14">
        <f t="shared" si="3"/>
        <v>1900</v>
      </c>
    </row>
    <row r="27" spans="1:12" ht="17.100000000000001" customHeight="1" thickBot="1" x14ac:dyDescent="0.3">
      <c r="A27" s="30">
        <v>18</v>
      </c>
      <c r="B27" s="8" t="s">
        <v>47</v>
      </c>
      <c r="C27" s="31">
        <v>870</v>
      </c>
      <c r="D27" s="32">
        <v>1410</v>
      </c>
      <c r="E27" s="32">
        <f t="shared" si="0"/>
        <v>2280</v>
      </c>
      <c r="F27" s="55" t="e">
        <f>E27*#REF!</f>
        <v>#REF!</v>
      </c>
      <c r="G27" s="14">
        <f t="shared" si="4"/>
        <v>1250</v>
      </c>
      <c r="H27" s="14">
        <v>1500</v>
      </c>
      <c r="I27" s="14">
        <f t="shared" si="1"/>
        <v>1041.6666666666667</v>
      </c>
      <c r="J27" s="14">
        <v>1250</v>
      </c>
      <c r="K27" s="14">
        <f t="shared" si="2"/>
        <v>2291.666666666667</v>
      </c>
      <c r="L27" s="14">
        <f t="shared" si="3"/>
        <v>2750</v>
      </c>
    </row>
    <row r="28" spans="1:12" ht="17.100000000000001" customHeight="1" thickBot="1" x14ac:dyDescent="0.3">
      <c r="A28" s="30">
        <v>19</v>
      </c>
      <c r="B28" s="8" t="s">
        <v>48</v>
      </c>
      <c r="C28" s="31">
        <v>1630</v>
      </c>
      <c r="D28" s="32">
        <v>1410</v>
      </c>
      <c r="E28" s="32">
        <f t="shared" si="0"/>
        <v>3040</v>
      </c>
      <c r="F28" s="55" t="e">
        <f>E28*#REF!</f>
        <v>#REF!</v>
      </c>
      <c r="G28" s="14">
        <f t="shared" si="4"/>
        <v>1750</v>
      </c>
      <c r="H28" s="14">
        <v>2100</v>
      </c>
      <c r="I28" s="14">
        <f t="shared" si="1"/>
        <v>1041.6666666666667</v>
      </c>
      <c r="J28" s="14">
        <v>1250</v>
      </c>
      <c r="K28" s="14">
        <f t="shared" si="2"/>
        <v>2791.666666666667</v>
      </c>
      <c r="L28" s="14">
        <f t="shared" si="3"/>
        <v>3350</v>
      </c>
    </row>
    <row r="29" spans="1:12" ht="38.25" customHeight="1" thickBot="1" x14ac:dyDescent="0.3">
      <c r="A29" s="30">
        <v>20</v>
      </c>
      <c r="B29" s="11" t="s">
        <v>49</v>
      </c>
      <c r="C29" s="31">
        <v>1860</v>
      </c>
      <c r="D29" s="32">
        <v>3170</v>
      </c>
      <c r="E29" s="32">
        <f t="shared" si="0"/>
        <v>5030</v>
      </c>
      <c r="F29" s="55" t="e">
        <f>E29*#REF!</f>
        <v>#REF!</v>
      </c>
      <c r="G29" s="14">
        <f t="shared" si="4"/>
        <v>1250</v>
      </c>
      <c r="H29" s="14">
        <v>1500</v>
      </c>
      <c r="I29" s="14">
        <f t="shared" si="1"/>
        <v>2416.666666666667</v>
      </c>
      <c r="J29" s="14">
        <v>2900</v>
      </c>
      <c r="K29" s="14">
        <f t="shared" si="2"/>
        <v>3666.666666666667</v>
      </c>
      <c r="L29" s="14">
        <f t="shared" si="3"/>
        <v>4400</v>
      </c>
    </row>
    <row r="30" spans="1:12" ht="36.75" customHeight="1" thickBot="1" x14ac:dyDescent="0.3">
      <c r="A30" s="30">
        <v>21</v>
      </c>
      <c r="B30" s="11" t="s">
        <v>9</v>
      </c>
      <c r="C30" s="31">
        <v>930</v>
      </c>
      <c r="D30" s="32">
        <v>3790</v>
      </c>
      <c r="E30" s="32">
        <f t="shared" si="0"/>
        <v>4720</v>
      </c>
      <c r="F30" s="55" t="e">
        <f>E30*#REF!</f>
        <v>#REF!</v>
      </c>
      <c r="G30" s="14">
        <f>H30/1.2</f>
        <v>750</v>
      </c>
      <c r="H30" s="14">
        <v>900</v>
      </c>
      <c r="I30" s="14">
        <f t="shared" si="1"/>
        <v>2416.666666666667</v>
      </c>
      <c r="J30" s="14">
        <v>2900</v>
      </c>
      <c r="K30" s="14">
        <f t="shared" si="2"/>
        <v>3166.666666666667</v>
      </c>
      <c r="L30" s="14">
        <f t="shared" si="3"/>
        <v>3800</v>
      </c>
    </row>
    <row r="31" spans="1:12" ht="19.5" customHeight="1" thickBot="1" x14ac:dyDescent="0.3">
      <c r="A31" s="30">
        <v>22</v>
      </c>
      <c r="B31" s="12" t="s">
        <v>50</v>
      </c>
      <c r="C31" s="31">
        <v>1920</v>
      </c>
      <c r="D31" s="32">
        <v>714</v>
      </c>
      <c r="E31" s="32">
        <f t="shared" si="0"/>
        <v>2634</v>
      </c>
      <c r="F31" s="55" t="e">
        <f>E31*#REF!</f>
        <v>#REF!</v>
      </c>
      <c r="G31" s="14">
        <f t="shared" si="4"/>
        <v>1833.3333333333335</v>
      </c>
      <c r="H31" s="14">
        <v>2200</v>
      </c>
      <c r="I31" s="14">
        <f>J31/1.2</f>
        <v>2041.6666666666667</v>
      </c>
      <c r="J31" s="14">
        <v>2450</v>
      </c>
      <c r="K31" s="14">
        <f>L31/1.2</f>
        <v>3875</v>
      </c>
      <c r="L31" s="14">
        <f t="shared" si="3"/>
        <v>4650</v>
      </c>
    </row>
    <row r="32" spans="1:12" ht="31.5" customHeight="1" thickBot="1" x14ac:dyDescent="0.3">
      <c r="A32" s="30">
        <v>23</v>
      </c>
      <c r="B32" s="10" t="s">
        <v>63</v>
      </c>
      <c r="C32" s="31">
        <v>1360</v>
      </c>
      <c r="D32" s="32">
        <v>1630</v>
      </c>
      <c r="E32" s="32">
        <f t="shared" si="0"/>
        <v>2990</v>
      </c>
      <c r="F32" s="55" t="e">
        <f>E32*#REF!</f>
        <v>#REF!</v>
      </c>
      <c r="G32" s="14">
        <f t="shared" si="4"/>
        <v>1500</v>
      </c>
      <c r="H32" s="14">
        <v>1800</v>
      </c>
      <c r="I32" s="14">
        <f t="shared" si="1"/>
        <v>1750</v>
      </c>
      <c r="J32" s="14">
        <v>2100</v>
      </c>
      <c r="K32" s="14">
        <f t="shared" si="2"/>
        <v>3250</v>
      </c>
      <c r="L32" s="14">
        <f t="shared" si="3"/>
        <v>3900</v>
      </c>
    </row>
    <row r="33" spans="1:12" ht="36.75" customHeight="1" thickBot="1" x14ac:dyDescent="0.3">
      <c r="A33" s="30">
        <v>24</v>
      </c>
      <c r="B33" s="10" t="s">
        <v>64</v>
      </c>
      <c r="C33" s="31">
        <v>8260</v>
      </c>
      <c r="D33" s="32">
        <v>270</v>
      </c>
      <c r="E33" s="32">
        <f t="shared" si="0"/>
        <v>8530</v>
      </c>
      <c r="F33" s="55" t="e">
        <f>E33*#REF!</f>
        <v>#REF!</v>
      </c>
      <c r="G33" s="14">
        <f t="shared" si="4"/>
        <v>5083.3333333333339</v>
      </c>
      <c r="H33" s="14">
        <v>6100</v>
      </c>
      <c r="I33" s="14">
        <f t="shared" si="1"/>
        <v>2083.3333333333335</v>
      </c>
      <c r="J33" s="14">
        <v>2500</v>
      </c>
      <c r="K33" s="14">
        <f t="shared" si="2"/>
        <v>7166.666666666667</v>
      </c>
      <c r="L33" s="14">
        <f t="shared" si="3"/>
        <v>8600</v>
      </c>
    </row>
    <row r="34" spans="1:12" ht="48" customHeight="1" thickBot="1" x14ac:dyDescent="0.3">
      <c r="A34" s="30">
        <v>25</v>
      </c>
      <c r="B34" s="10" t="s">
        <v>65</v>
      </c>
      <c r="C34" s="31">
        <v>4130</v>
      </c>
      <c r="D34" s="32">
        <v>900</v>
      </c>
      <c r="E34" s="32">
        <f t="shared" si="0"/>
        <v>5030</v>
      </c>
      <c r="F34" s="55" t="e">
        <f>E34*#REF!</f>
        <v>#REF!</v>
      </c>
      <c r="G34" s="14">
        <f t="shared" si="4"/>
        <v>2083.3333333333335</v>
      </c>
      <c r="H34" s="14">
        <v>2500</v>
      </c>
      <c r="I34" s="14">
        <f t="shared" si="1"/>
        <v>1916.6666666666667</v>
      </c>
      <c r="J34" s="14">
        <v>2300</v>
      </c>
      <c r="K34" s="14">
        <f t="shared" si="2"/>
        <v>4000</v>
      </c>
      <c r="L34" s="14">
        <f t="shared" si="3"/>
        <v>4800</v>
      </c>
    </row>
    <row r="35" spans="1:12" ht="34.5" customHeight="1" thickBot="1" x14ac:dyDescent="0.3">
      <c r="A35" s="30">
        <v>26</v>
      </c>
      <c r="B35" s="10" t="s">
        <v>66</v>
      </c>
      <c r="C35" s="31">
        <v>9180</v>
      </c>
      <c r="D35" s="32">
        <v>4530</v>
      </c>
      <c r="E35" s="32">
        <f t="shared" si="0"/>
        <v>13710</v>
      </c>
      <c r="F35" s="55" t="e">
        <f>E35*#REF!</f>
        <v>#REF!</v>
      </c>
      <c r="G35" s="14">
        <f t="shared" si="4"/>
        <v>7416.666666666667</v>
      </c>
      <c r="H35" s="14">
        <v>8900</v>
      </c>
      <c r="I35" s="14">
        <f t="shared" si="1"/>
        <v>2916.666666666667</v>
      </c>
      <c r="J35" s="14">
        <v>3500</v>
      </c>
      <c r="K35" s="14">
        <f t="shared" si="2"/>
        <v>10333.333333333334</v>
      </c>
      <c r="L35" s="14">
        <f t="shared" si="3"/>
        <v>12400</v>
      </c>
    </row>
    <row r="36" spans="1:12" ht="36.75" customHeight="1" thickBot="1" x14ac:dyDescent="0.3">
      <c r="A36" s="30">
        <v>27</v>
      </c>
      <c r="B36" s="10" t="s">
        <v>67</v>
      </c>
      <c r="C36" s="31">
        <v>4590</v>
      </c>
      <c r="D36" s="32">
        <v>6530</v>
      </c>
      <c r="E36" s="32">
        <f t="shared" si="0"/>
        <v>11120</v>
      </c>
      <c r="F36" s="55" t="e">
        <f>E36*#REF!</f>
        <v>#REF!</v>
      </c>
      <c r="G36" s="14">
        <f t="shared" si="4"/>
        <v>5083.3333333333339</v>
      </c>
      <c r="H36" s="14">
        <v>6100</v>
      </c>
      <c r="I36" s="14">
        <f t="shared" si="1"/>
        <v>2750</v>
      </c>
      <c r="J36" s="14">
        <v>3300</v>
      </c>
      <c r="K36" s="14">
        <f t="shared" si="2"/>
        <v>7833.3333333333339</v>
      </c>
      <c r="L36" s="14">
        <f t="shared" si="3"/>
        <v>9400</v>
      </c>
    </row>
    <row r="37" spans="1:12" ht="17.100000000000001" customHeight="1" thickBot="1" x14ac:dyDescent="0.3">
      <c r="A37" s="30">
        <v>28</v>
      </c>
      <c r="B37" s="8" t="s">
        <v>51</v>
      </c>
      <c r="C37" s="31">
        <v>590</v>
      </c>
      <c r="D37" s="32">
        <v>460</v>
      </c>
      <c r="E37" s="32">
        <f t="shared" si="0"/>
        <v>1050</v>
      </c>
      <c r="F37" s="55" t="e">
        <f>E37*#REF!</f>
        <v>#REF!</v>
      </c>
      <c r="G37" s="14">
        <f t="shared" si="4"/>
        <v>625</v>
      </c>
      <c r="H37" s="14">
        <v>750</v>
      </c>
      <c r="I37" s="14">
        <f t="shared" si="1"/>
        <v>375</v>
      </c>
      <c r="J37" s="14">
        <v>450</v>
      </c>
      <c r="K37" s="14">
        <f t="shared" si="2"/>
        <v>1000</v>
      </c>
      <c r="L37" s="14">
        <f t="shared" si="3"/>
        <v>1200</v>
      </c>
    </row>
    <row r="38" spans="1:12" ht="17.100000000000001" customHeight="1" thickBot="1" x14ac:dyDescent="0.3">
      <c r="A38" s="30">
        <v>29</v>
      </c>
      <c r="B38" s="8" t="s">
        <v>52</v>
      </c>
      <c r="C38" s="31">
        <v>0</v>
      </c>
      <c r="D38" s="32">
        <v>800</v>
      </c>
      <c r="E38" s="32">
        <f t="shared" si="0"/>
        <v>800</v>
      </c>
      <c r="F38" s="55" t="e">
        <f>E38*#REF!</f>
        <v>#REF!</v>
      </c>
      <c r="G38" s="14">
        <f t="shared" si="4"/>
        <v>0</v>
      </c>
      <c r="H38" s="14">
        <v>0</v>
      </c>
      <c r="I38" s="14">
        <f t="shared" si="1"/>
        <v>500</v>
      </c>
      <c r="J38" s="14">
        <v>600</v>
      </c>
      <c r="K38" s="14">
        <f t="shared" si="2"/>
        <v>500</v>
      </c>
      <c r="L38" s="14">
        <f t="shared" si="3"/>
        <v>600</v>
      </c>
    </row>
    <row r="39" spans="1:12" ht="17.100000000000001" customHeight="1" thickBot="1" x14ac:dyDescent="0.3">
      <c r="A39" s="30">
        <v>30</v>
      </c>
      <c r="B39" s="8" t="s">
        <v>53</v>
      </c>
      <c r="C39" s="31">
        <v>0</v>
      </c>
      <c r="D39" s="32">
        <v>2590</v>
      </c>
      <c r="E39" s="32">
        <f t="shared" si="0"/>
        <v>2590</v>
      </c>
      <c r="F39" s="55" t="e">
        <f>E39*#REF!</f>
        <v>#REF!</v>
      </c>
      <c r="G39" s="14">
        <f t="shared" si="4"/>
        <v>0</v>
      </c>
      <c r="H39" s="14">
        <v>0</v>
      </c>
      <c r="I39" s="14">
        <f t="shared" si="1"/>
        <v>1916.6666666666667</v>
      </c>
      <c r="J39" s="14">
        <v>2300</v>
      </c>
      <c r="K39" s="14">
        <f t="shared" si="2"/>
        <v>1916.6666666666667</v>
      </c>
      <c r="L39" s="14">
        <f t="shared" si="3"/>
        <v>2300</v>
      </c>
    </row>
    <row r="40" spans="1:12" ht="37.5" customHeight="1" thickBot="1" x14ac:dyDescent="0.3">
      <c r="A40" s="30">
        <v>31</v>
      </c>
      <c r="B40" s="11" t="s">
        <v>54</v>
      </c>
      <c r="C40" s="31">
        <v>810</v>
      </c>
      <c r="D40" s="32">
        <v>360</v>
      </c>
      <c r="E40" s="32">
        <f t="shared" si="0"/>
        <v>1170</v>
      </c>
      <c r="F40" s="55" t="e">
        <f>E40*#REF!</f>
        <v>#REF!</v>
      </c>
      <c r="G40" s="14">
        <f t="shared" si="4"/>
        <v>625</v>
      </c>
      <c r="H40" s="14">
        <v>750</v>
      </c>
      <c r="I40" s="14">
        <f t="shared" si="1"/>
        <v>291.66666666666669</v>
      </c>
      <c r="J40" s="14">
        <v>350</v>
      </c>
      <c r="K40" s="14">
        <f t="shared" si="2"/>
        <v>916.66666666666674</v>
      </c>
      <c r="L40" s="14">
        <f t="shared" si="3"/>
        <v>1100</v>
      </c>
    </row>
    <row r="41" spans="1:12" ht="35.25" customHeight="1" thickBot="1" x14ac:dyDescent="0.3">
      <c r="A41" s="30">
        <v>32</v>
      </c>
      <c r="B41" s="11" t="s">
        <v>55</v>
      </c>
      <c r="C41" s="31">
        <v>720</v>
      </c>
      <c r="D41" s="32">
        <v>360</v>
      </c>
      <c r="E41" s="32">
        <f t="shared" si="0"/>
        <v>1080</v>
      </c>
      <c r="F41" s="55" t="e">
        <f>E41*#REF!</f>
        <v>#REF!</v>
      </c>
      <c r="G41" s="14">
        <f t="shared" si="4"/>
        <v>708.33333333333337</v>
      </c>
      <c r="H41" s="14">
        <v>850</v>
      </c>
      <c r="I41" s="14">
        <f t="shared" si="1"/>
        <v>291.66666666666669</v>
      </c>
      <c r="J41" s="14">
        <v>350</v>
      </c>
      <c r="K41" s="14">
        <f t="shared" si="2"/>
        <v>1000</v>
      </c>
      <c r="L41" s="14">
        <f t="shared" si="3"/>
        <v>1200</v>
      </c>
    </row>
    <row r="42" spans="1:12" ht="36.75" customHeight="1" thickBot="1" x14ac:dyDescent="0.3">
      <c r="A42" s="30">
        <v>33</v>
      </c>
      <c r="B42" s="11" t="s">
        <v>56</v>
      </c>
      <c r="C42" s="31">
        <v>1630</v>
      </c>
      <c r="D42" s="32">
        <v>100</v>
      </c>
      <c r="E42" s="32">
        <f t="shared" si="0"/>
        <v>1730</v>
      </c>
      <c r="F42" s="55" t="e">
        <f>E42*#REF!</f>
        <v>#REF!</v>
      </c>
      <c r="G42" s="14">
        <f t="shared" si="4"/>
        <v>666.66666666666674</v>
      </c>
      <c r="H42" s="14">
        <v>800</v>
      </c>
      <c r="I42" s="14">
        <f t="shared" si="1"/>
        <v>500</v>
      </c>
      <c r="J42" s="14">
        <v>600</v>
      </c>
      <c r="K42" s="14">
        <f t="shared" si="2"/>
        <v>1166.6666666666667</v>
      </c>
      <c r="L42" s="14">
        <f t="shared" si="3"/>
        <v>1400</v>
      </c>
    </row>
    <row r="43" spans="1:12" ht="17.100000000000001" customHeight="1" thickBot="1" x14ac:dyDescent="0.3">
      <c r="A43" s="30">
        <v>34</v>
      </c>
      <c r="B43" s="8" t="s">
        <v>57</v>
      </c>
      <c r="C43" s="31">
        <v>130</v>
      </c>
      <c r="D43" s="32">
        <v>2460</v>
      </c>
      <c r="E43" s="32">
        <f t="shared" si="0"/>
        <v>2590</v>
      </c>
      <c r="F43" s="55" t="e">
        <f>E43*#REF!</f>
        <v>#REF!</v>
      </c>
      <c r="G43" s="14">
        <f t="shared" si="4"/>
        <v>125</v>
      </c>
      <c r="H43" s="14">
        <v>150</v>
      </c>
      <c r="I43" s="14">
        <f t="shared" si="1"/>
        <v>1916.6666666666667</v>
      </c>
      <c r="J43" s="14">
        <v>2300</v>
      </c>
      <c r="K43" s="14">
        <f t="shared" si="2"/>
        <v>2041.6666666666667</v>
      </c>
      <c r="L43" s="14">
        <f t="shared" si="3"/>
        <v>2450</v>
      </c>
    </row>
    <row r="44" spans="1:12" ht="17.100000000000001" customHeight="1" thickBot="1" x14ac:dyDescent="0.3">
      <c r="A44" s="30">
        <v>35</v>
      </c>
      <c r="B44" s="8" t="s">
        <v>58</v>
      </c>
      <c r="C44" s="31">
        <v>250</v>
      </c>
      <c r="D44" s="32">
        <v>2790</v>
      </c>
      <c r="E44" s="32">
        <f t="shared" si="0"/>
        <v>3040</v>
      </c>
      <c r="F44" s="55" t="e">
        <f>E44*#REF!</f>
        <v>#REF!</v>
      </c>
      <c r="G44" s="14">
        <f t="shared" si="4"/>
        <v>175</v>
      </c>
      <c r="H44" s="14">
        <v>210</v>
      </c>
      <c r="I44" s="14">
        <f t="shared" si="1"/>
        <v>2041.6666666666667</v>
      </c>
      <c r="J44" s="14">
        <v>2450</v>
      </c>
      <c r="K44" s="14">
        <f t="shared" si="2"/>
        <v>2216.666666666667</v>
      </c>
      <c r="L44" s="14">
        <f t="shared" si="3"/>
        <v>2660</v>
      </c>
    </row>
    <row r="45" spans="1:12" ht="17.100000000000001" customHeight="1" thickBot="1" x14ac:dyDescent="0.3">
      <c r="A45" s="30">
        <v>36</v>
      </c>
      <c r="B45" s="8" t="s">
        <v>59</v>
      </c>
      <c r="C45" s="31">
        <v>380</v>
      </c>
      <c r="D45" s="32">
        <v>4650</v>
      </c>
      <c r="E45" s="32">
        <f t="shared" si="0"/>
        <v>5030</v>
      </c>
      <c r="F45" s="55" t="e">
        <f>E45*#REF!</f>
        <v>#REF!</v>
      </c>
      <c r="G45" s="14">
        <f t="shared" si="4"/>
        <v>266.66666666666669</v>
      </c>
      <c r="H45" s="14">
        <v>320</v>
      </c>
      <c r="I45" s="14">
        <f t="shared" si="1"/>
        <v>2125</v>
      </c>
      <c r="J45" s="14">
        <v>2550</v>
      </c>
      <c r="K45" s="14">
        <f t="shared" si="2"/>
        <v>2391.666666666667</v>
      </c>
      <c r="L45" s="14">
        <f t="shared" si="3"/>
        <v>2870</v>
      </c>
    </row>
    <row r="46" spans="1:12" ht="17.100000000000001" customHeight="1" thickBot="1" x14ac:dyDescent="0.3">
      <c r="A46" s="30">
        <v>37</v>
      </c>
      <c r="B46" s="8" t="s">
        <v>60</v>
      </c>
      <c r="C46" s="31">
        <v>540</v>
      </c>
      <c r="D46" s="32">
        <v>1540</v>
      </c>
      <c r="E46" s="32">
        <f t="shared" si="0"/>
        <v>2080</v>
      </c>
      <c r="F46" s="55" t="e">
        <f>E46*#REF!</f>
        <v>#REF!</v>
      </c>
      <c r="G46" s="14">
        <f t="shared" si="4"/>
        <v>500</v>
      </c>
      <c r="H46" s="14">
        <v>600</v>
      </c>
      <c r="I46" s="14">
        <f t="shared" si="1"/>
        <v>1250</v>
      </c>
      <c r="J46" s="14">
        <v>1500</v>
      </c>
      <c r="K46" s="14">
        <f>L46/1.2</f>
        <v>1750</v>
      </c>
      <c r="L46" s="14">
        <f t="shared" si="3"/>
        <v>2100</v>
      </c>
    </row>
    <row r="47" spans="1:12" ht="17.100000000000001" customHeight="1" thickBot="1" x14ac:dyDescent="0.3">
      <c r="A47" s="30">
        <v>38</v>
      </c>
      <c r="B47" s="11" t="s">
        <v>8</v>
      </c>
      <c r="C47" s="31">
        <v>320</v>
      </c>
      <c r="D47" s="32">
        <v>1660</v>
      </c>
      <c r="E47" s="32">
        <f t="shared" si="0"/>
        <v>1980</v>
      </c>
      <c r="F47" s="55" t="e">
        <f>E47*#REF!</f>
        <v>#REF!</v>
      </c>
      <c r="G47" s="14">
        <f>H47/1.2</f>
        <v>708.33333333333337</v>
      </c>
      <c r="H47" s="14">
        <v>850</v>
      </c>
      <c r="I47" s="14">
        <f t="shared" si="1"/>
        <v>1458.3333333333335</v>
      </c>
      <c r="J47" s="14">
        <v>1750</v>
      </c>
      <c r="K47" s="14">
        <f t="shared" si="2"/>
        <v>2166.666666666667</v>
      </c>
      <c r="L47" s="14">
        <f t="shared" si="3"/>
        <v>2600</v>
      </c>
    </row>
    <row r="48" spans="1:12" ht="17.100000000000001" customHeight="1" thickBot="1" x14ac:dyDescent="0.3">
      <c r="A48" s="30">
        <v>39</v>
      </c>
      <c r="B48" s="8" t="s">
        <v>61</v>
      </c>
      <c r="C48" s="31">
        <v>150</v>
      </c>
      <c r="D48" s="32">
        <v>700</v>
      </c>
      <c r="E48" s="32">
        <f t="shared" si="0"/>
        <v>850</v>
      </c>
      <c r="F48" s="55" t="e">
        <f>E48*#REF!</f>
        <v>#REF!</v>
      </c>
      <c r="G48" s="14">
        <f t="shared" si="4"/>
        <v>250</v>
      </c>
      <c r="H48" s="14">
        <v>300</v>
      </c>
      <c r="I48" s="14">
        <f t="shared" si="1"/>
        <v>1166.6666666666667</v>
      </c>
      <c r="J48" s="14">
        <v>1400</v>
      </c>
      <c r="K48" s="14">
        <f t="shared" si="2"/>
        <v>1416.6666666666667</v>
      </c>
      <c r="L48" s="14">
        <f t="shared" si="3"/>
        <v>1700</v>
      </c>
    </row>
    <row r="49" spans="1:12" ht="17.100000000000001" customHeight="1" thickBot="1" x14ac:dyDescent="0.3">
      <c r="A49" s="30">
        <v>40</v>
      </c>
      <c r="B49" s="8" t="s">
        <v>62</v>
      </c>
      <c r="C49" s="31">
        <v>150</v>
      </c>
      <c r="D49" s="32">
        <v>700</v>
      </c>
      <c r="E49" s="32">
        <f t="shared" si="0"/>
        <v>850</v>
      </c>
      <c r="F49" s="55" t="e">
        <f>E49*#REF!</f>
        <v>#REF!</v>
      </c>
      <c r="G49" s="14">
        <f t="shared" si="4"/>
        <v>250</v>
      </c>
      <c r="H49" s="14">
        <v>300</v>
      </c>
      <c r="I49" s="14">
        <f t="shared" si="1"/>
        <v>1166.6666666666667</v>
      </c>
      <c r="J49" s="14">
        <v>1400</v>
      </c>
      <c r="K49" s="14">
        <f t="shared" si="2"/>
        <v>1416.6666666666667</v>
      </c>
      <c r="L49" s="14">
        <f t="shared" si="3"/>
        <v>1700</v>
      </c>
    </row>
    <row r="50" spans="1:12" ht="17.100000000000001" customHeight="1" thickBot="1" x14ac:dyDescent="0.3">
      <c r="A50" s="33">
        <v>41</v>
      </c>
      <c r="B50" s="13" t="s">
        <v>68</v>
      </c>
      <c r="C50" s="34">
        <v>0</v>
      </c>
      <c r="D50" s="35">
        <v>450</v>
      </c>
      <c r="E50" s="35">
        <f t="shared" si="0"/>
        <v>450</v>
      </c>
      <c r="F50" s="56" t="e">
        <f>E50*#REF!</f>
        <v>#REF!</v>
      </c>
      <c r="G50" s="15">
        <f t="shared" si="4"/>
        <v>0</v>
      </c>
      <c r="H50" s="15">
        <v>0</v>
      </c>
      <c r="I50" s="15">
        <f t="shared" si="1"/>
        <v>375</v>
      </c>
      <c r="J50" s="15">
        <v>450</v>
      </c>
      <c r="K50" s="15">
        <f>L50/1.2</f>
        <v>375</v>
      </c>
      <c r="L50" s="15">
        <f t="shared" si="3"/>
        <v>450</v>
      </c>
    </row>
    <row r="51" spans="1:12" ht="34.15" customHeight="1" thickBot="1" x14ac:dyDescent="0.3">
      <c r="A51" s="59" t="s">
        <v>69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1"/>
    </row>
    <row r="52" spans="1:12" s="1" customFormat="1" ht="15.75" customHeight="1" x14ac:dyDescent="0.25">
      <c r="A52" s="36">
        <v>1</v>
      </c>
      <c r="B52" s="27" t="s">
        <v>1</v>
      </c>
      <c r="C52" s="37">
        <v>0</v>
      </c>
      <c r="D52" s="38">
        <v>2500</v>
      </c>
      <c r="E52" s="38">
        <f>C52+D52</f>
        <v>2500</v>
      </c>
      <c r="F52" s="39" t="e">
        <f>E52*#REF!</f>
        <v>#REF!</v>
      </c>
      <c r="G52" s="57">
        <v>0</v>
      </c>
      <c r="H52" s="24">
        <v>0</v>
      </c>
      <c r="I52" s="54">
        <f>J52/1.2</f>
        <v>2333.3333333333335</v>
      </c>
      <c r="J52" s="16">
        <v>2800</v>
      </c>
      <c r="K52" s="51">
        <f>L52/1.2</f>
        <v>2333.3333333333335</v>
      </c>
      <c r="L52" s="16">
        <f>H52+J52</f>
        <v>2800</v>
      </c>
    </row>
    <row r="53" spans="1:12" ht="17.100000000000001" customHeight="1" thickBot="1" x14ac:dyDescent="0.3">
      <c r="A53" s="40">
        <v>2</v>
      </c>
      <c r="B53" s="17" t="s">
        <v>13</v>
      </c>
      <c r="C53" s="37">
        <v>10900</v>
      </c>
      <c r="D53" s="38">
        <v>1250</v>
      </c>
      <c r="E53" s="32">
        <f t="shared" ref="E53:E74" si="5">C53+D53</f>
        <v>12150</v>
      </c>
      <c r="F53" s="41" t="e">
        <f>E53*#REF!</f>
        <v>#REF!</v>
      </c>
      <c r="G53" s="57">
        <f>H53/1.2</f>
        <v>21916.666666666668</v>
      </c>
      <c r="H53" s="24">
        <v>26300</v>
      </c>
      <c r="I53" s="54">
        <f t="shared" ref="I53:I74" si="6">J53/1.2</f>
        <v>541.66666666666674</v>
      </c>
      <c r="J53" s="16">
        <v>650</v>
      </c>
      <c r="K53" s="51">
        <f t="shared" ref="K53:K74" si="7">L53/1.2</f>
        <v>22458.333333333336</v>
      </c>
      <c r="L53" s="14">
        <f t="shared" ref="L53:L74" si="8">H53+J53</f>
        <v>26950</v>
      </c>
    </row>
    <row r="54" spans="1:12" ht="17.100000000000001" customHeight="1" thickBot="1" x14ac:dyDescent="0.3">
      <c r="A54" s="30">
        <v>3</v>
      </c>
      <c r="B54" s="18" t="s">
        <v>14</v>
      </c>
      <c r="C54" s="31">
        <v>1900</v>
      </c>
      <c r="D54" s="32">
        <v>3800</v>
      </c>
      <c r="E54" s="32">
        <f t="shared" si="5"/>
        <v>5700</v>
      </c>
      <c r="F54" s="41" t="e">
        <f>E54*#REF!</f>
        <v>#REF!</v>
      </c>
      <c r="G54" s="57">
        <f t="shared" ref="G54:G74" si="9">H54/1.2</f>
        <v>4250</v>
      </c>
      <c r="H54" s="25">
        <v>5100</v>
      </c>
      <c r="I54" s="54">
        <f t="shared" si="6"/>
        <v>1000</v>
      </c>
      <c r="J54" s="14">
        <v>1200</v>
      </c>
      <c r="K54" s="51">
        <f t="shared" si="7"/>
        <v>5250</v>
      </c>
      <c r="L54" s="14">
        <f t="shared" si="8"/>
        <v>6300</v>
      </c>
    </row>
    <row r="55" spans="1:12" ht="30.75" customHeight="1" thickBot="1" x14ac:dyDescent="0.3">
      <c r="A55" s="42">
        <v>4</v>
      </c>
      <c r="B55" s="19" t="s">
        <v>15</v>
      </c>
      <c r="C55" s="31">
        <v>2720</v>
      </c>
      <c r="D55" s="32">
        <v>3800</v>
      </c>
      <c r="E55" s="32">
        <f t="shared" si="5"/>
        <v>6520</v>
      </c>
      <c r="F55" s="41" t="e">
        <f>E55*#REF!</f>
        <v>#REF!</v>
      </c>
      <c r="G55" s="57">
        <f t="shared" si="9"/>
        <v>12666.666666666668</v>
      </c>
      <c r="H55" s="25">
        <v>15200</v>
      </c>
      <c r="I55" s="54">
        <f t="shared" si="6"/>
        <v>2916.666666666667</v>
      </c>
      <c r="J55" s="14">
        <v>3500</v>
      </c>
      <c r="K55" s="51">
        <f t="shared" si="7"/>
        <v>15583.333333333334</v>
      </c>
      <c r="L55" s="14">
        <f t="shared" si="8"/>
        <v>18700</v>
      </c>
    </row>
    <row r="56" spans="1:12" ht="33.75" customHeight="1" thickBot="1" x14ac:dyDescent="0.3">
      <c r="A56" s="40">
        <v>5</v>
      </c>
      <c r="B56" s="19" t="s">
        <v>16</v>
      </c>
      <c r="C56" s="31">
        <v>8800</v>
      </c>
      <c r="D56" s="32">
        <v>1440</v>
      </c>
      <c r="E56" s="32">
        <f t="shared" si="5"/>
        <v>10240</v>
      </c>
      <c r="F56" s="41" t="e">
        <f>E56*#REF!</f>
        <v>#REF!</v>
      </c>
      <c r="G56" s="57">
        <f t="shared" si="9"/>
        <v>14833.333333333334</v>
      </c>
      <c r="H56" s="25">
        <v>17800</v>
      </c>
      <c r="I56" s="54">
        <f t="shared" si="6"/>
        <v>2333.3333333333335</v>
      </c>
      <c r="J56" s="14">
        <v>2800</v>
      </c>
      <c r="K56" s="51">
        <f t="shared" si="7"/>
        <v>17166.666666666668</v>
      </c>
      <c r="L56" s="14">
        <f t="shared" si="8"/>
        <v>20600</v>
      </c>
    </row>
    <row r="57" spans="1:12" ht="36" customHeight="1" thickBot="1" x14ac:dyDescent="0.3">
      <c r="A57" s="30">
        <v>6</v>
      </c>
      <c r="B57" s="19" t="s">
        <v>17</v>
      </c>
      <c r="C57" s="31">
        <v>600</v>
      </c>
      <c r="D57" s="32">
        <v>2350</v>
      </c>
      <c r="E57" s="32">
        <f t="shared" si="5"/>
        <v>2950</v>
      </c>
      <c r="F57" s="41" t="e">
        <f>E57*#REF!</f>
        <v>#REF!</v>
      </c>
      <c r="G57" s="57">
        <f t="shared" si="9"/>
        <v>791.66666666666674</v>
      </c>
      <c r="H57" s="25">
        <v>950</v>
      </c>
      <c r="I57" s="54">
        <f t="shared" si="6"/>
        <v>1083.3333333333335</v>
      </c>
      <c r="J57" s="14">
        <v>1300</v>
      </c>
      <c r="K57" s="51">
        <f t="shared" si="7"/>
        <v>1875</v>
      </c>
      <c r="L57" s="14">
        <f t="shared" si="8"/>
        <v>2250</v>
      </c>
    </row>
    <row r="58" spans="1:12" ht="17.100000000000001" customHeight="1" thickBot="1" x14ac:dyDescent="0.3">
      <c r="A58" s="42">
        <v>7</v>
      </c>
      <c r="B58" s="20" t="s">
        <v>18</v>
      </c>
      <c r="C58" s="31">
        <v>14400</v>
      </c>
      <c r="D58" s="32">
        <v>800</v>
      </c>
      <c r="E58" s="32">
        <f t="shared" si="5"/>
        <v>15200</v>
      </c>
      <c r="F58" s="41" t="e">
        <f>E58*#REF!</f>
        <v>#REF!</v>
      </c>
      <c r="G58" s="57">
        <f t="shared" si="9"/>
        <v>15166.666666666668</v>
      </c>
      <c r="H58" s="25">
        <v>18200</v>
      </c>
      <c r="I58" s="54">
        <f t="shared" si="6"/>
        <v>916.66666666666674</v>
      </c>
      <c r="J58" s="14">
        <v>1100</v>
      </c>
      <c r="K58" s="51">
        <f t="shared" si="7"/>
        <v>16083.333333333334</v>
      </c>
      <c r="L58" s="14">
        <f t="shared" si="8"/>
        <v>19300</v>
      </c>
    </row>
    <row r="59" spans="1:12" ht="17.100000000000001" customHeight="1" thickBot="1" x14ac:dyDescent="0.3">
      <c r="A59" s="40">
        <v>8</v>
      </c>
      <c r="B59" s="20" t="s">
        <v>19</v>
      </c>
      <c r="C59" s="31">
        <v>7900</v>
      </c>
      <c r="D59" s="32">
        <v>5870</v>
      </c>
      <c r="E59" s="32">
        <f t="shared" si="5"/>
        <v>13770</v>
      </c>
      <c r="F59" s="41" t="e">
        <f>E59*#REF!</f>
        <v>#REF!</v>
      </c>
      <c r="G59" s="57">
        <f t="shared" si="9"/>
        <v>6500</v>
      </c>
      <c r="H59" s="25">
        <v>7800</v>
      </c>
      <c r="I59" s="54">
        <f t="shared" si="6"/>
        <v>3750</v>
      </c>
      <c r="J59" s="14">
        <v>4500</v>
      </c>
      <c r="K59" s="51">
        <f t="shared" si="7"/>
        <v>10250</v>
      </c>
      <c r="L59" s="14">
        <f t="shared" si="8"/>
        <v>12300</v>
      </c>
    </row>
    <row r="60" spans="1:12" ht="17.100000000000001" customHeight="1" thickBot="1" x14ac:dyDescent="0.3">
      <c r="A60" s="30">
        <v>9</v>
      </c>
      <c r="B60" s="20" t="s">
        <v>20</v>
      </c>
      <c r="C60" s="31">
        <v>400</v>
      </c>
      <c r="D60" s="32">
        <v>1500</v>
      </c>
      <c r="E60" s="32">
        <f t="shared" si="5"/>
        <v>1900</v>
      </c>
      <c r="F60" s="41" t="e">
        <f>E60*#REF!</f>
        <v>#REF!</v>
      </c>
      <c r="G60" s="57">
        <f t="shared" si="9"/>
        <v>1125</v>
      </c>
      <c r="H60" s="25">
        <v>1350</v>
      </c>
      <c r="I60" s="54">
        <f t="shared" si="6"/>
        <v>1333.3333333333335</v>
      </c>
      <c r="J60" s="14">
        <v>1600</v>
      </c>
      <c r="K60" s="51">
        <f t="shared" si="7"/>
        <v>2458.3333333333335</v>
      </c>
      <c r="L60" s="14">
        <f t="shared" si="8"/>
        <v>2950</v>
      </c>
    </row>
    <row r="61" spans="1:12" ht="34.5" customHeight="1" thickBot="1" x14ac:dyDescent="0.3">
      <c r="A61" s="42">
        <v>10</v>
      </c>
      <c r="B61" s="19" t="s">
        <v>21</v>
      </c>
      <c r="C61" s="31">
        <v>2200</v>
      </c>
      <c r="D61" s="32">
        <v>1500</v>
      </c>
      <c r="E61" s="32">
        <f t="shared" si="5"/>
        <v>3700</v>
      </c>
      <c r="F61" s="41" t="e">
        <f>E61*#REF!</f>
        <v>#REF!</v>
      </c>
      <c r="G61" s="57">
        <f t="shared" si="9"/>
        <v>1916.6666666666667</v>
      </c>
      <c r="H61" s="25">
        <v>2300</v>
      </c>
      <c r="I61" s="54">
        <f t="shared" si="6"/>
        <v>1333.3333333333335</v>
      </c>
      <c r="J61" s="14">
        <v>1600</v>
      </c>
      <c r="K61" s="51">
        <f t="shared" si="7"/>
        <v>3250</v>
      </c>
      <c r="L61" s="14">
        <f t="shared" si="8"/>
        <v>3900</v>
      </c>
    </row>
    <row r="62" spans="1:12" ht="31.5" customHeight="1" thickBot="1" x14ac:dyDescent="0.3">
      <c r="A62" s="40">
        <v>11</v>
      </c>
      <c r="B62" s="19" t="s">
        <v>22</v>
      </c>
      <c r="C62" s="31">
        <v>1520</v>
      </c>
      <c r="D62" s="32">
        <v>300</v>
      </c>
      <c r="E62" s="32">
        <f t="shared" si="5"/>
        <v>1820</v>
      </c>
      <c r="F62" s="41" t="e">
        <f>E62*#REF!</f>
        <v>#REF!</v>
      </c>
      <c r="G62" s="57">
        <f t="shared" si="9"/>
        <v>1416.6666666666667</v>
      </c>
      <c r="H62" s="25">
        <v>1700</v>
      </c>
      <c r="I62" s="54">
        <f t="shared" si="6"/>
        <v>666.66666666666674</v>
      </c>
      <c r="J62" s="14">
        <v>800</v>
      </c>
      <c r="K62" s="51">
        <f t="shared" si="7"/>
        <v>2083.3333333333335</v>
      </c>
      <c r="L62" s="14">
        <f t="shared" si="8"/>
        <v>2500</v>
      </c>
    </row>
    <row r="63" spans="1:12" ht="36.75" customHeight="1" thickBot="1" x14ac:dyDescent="0.3">
      <c r="A63" s="30">
        <v>12</v>
      </c>
      <c r="B63" s="19" t="s">
        <v>23</v>
      </c>
      <c r="C63" s="31">
        <v>1200</v>
      </c>
      <c r="D63" s="32">
        <v>770</v>
      </c>
      <c r="E63" s="32">
        <f t="shared" si="5"/>
        <v>1970</v>
      </c>
      <c r="F63" s="41" t="e">
        <f>E63*#REF!</f>
        <v>#REF!</v>
      </c>
      <c r="G63" s="57">
        <f t="shared" si="9"/>
        <v>1500</v>
      </c>
      <c r="H63" s="25">
        <v>1800</v>
      </c>
      <c r="I63" s="54">
        <f t="shared" si="6"/>
        <v>916.66666666666674</v>
      </c>
      <c r="J63" s="14">
        <v>1100</v>
      </c>
      <c r="K63" s="51">
        <f t="shared" si="7"/>
        <v>2416.666666666667</v>
      </c>
      <c r="L63" s="14">
        <f t="shared" si="8"/>
        <v>2900</v>
      </c>
    </row>
    <row r="64" spans="1:12" ht="35.25" customHeight="1" thickBot="1" x14ac:dyDescent="0.3">
      <c r="A64" s="42">
        <v>13</v>
      </c>
      <c r="B64" s="19" t="s">
        <v>24</v>
      </c>
      <c r="C64" s="31">
        <v>2000</v>
      </c>
      <c r="D64" s="32">
        <v>150</v>
      </c>
      <c r="E64" s="32">
        <f t="shared" si="5"/>
        <v>2150</v>
      </c>
      <c r="F64" s="41" t="e">
        <f>E64*#REF!</f>
        <v>#REF!</v>
      </c>
      <c r="G64" s="57">
        <f t="shared" si="9"/>
        <v>2250</v>
      </c>
      <c r="H64" s="25">
        <v>2700</v>
      </c>
      <c r="I64" s="54">
        <f t="shared" si="6"/>
        <v>750</v>
      </c>
      <c r="J64" s="14">
        <v>900</v>
      </c>
      <c r="K64" s="51">
        <f t="shared" si="7"/>
        <v>3000</v>
      </c>
      <c r="L64" s="14">
        <f t="shared" si="8"/>
        <v>3600</v>
      </c>
    </row>
    <row r="65" spans="1:12" ht="35.25" customHeight="1" thickBot="1" x14ac:dyDescent="0.3">
      <c r="A65" s="40">
        <v>14</v>
      </c>
      <c r="B65" s="19" t="s">
        <v>25</v>
      </c>
      <c r="C65" s="31">
        <v>2110</v>
      </c>
      <c r="D65" s="32">
        <v>390</v>
      </c>
      <c r="E65" s="32">
        <f t="shared" si="5"/>
        <v>2500</v>
      </c>
      <c r="F65" s="41" t="e">
        <f>E65*#REF!</f>
        <v>#REF!</v>
      </c>
      <c r="G65" s="57">
        <f t="shared" si="9"/>
        <v>2583.3333333333335</v>
      </c>
      <c r="H65" s="25">
        <v>3100</v>
      </c>
      <c r="I65" s="54">
        <f t="shared" si="6"/>
        <v>750</v>
      </c>
      <c r="J65" s="14">
        <v>900</v>
      </c>
      <c r="K65" s="51">
        <f t="shared" si="7"/>
        <v>3333.3333333333335</v>
      </c>
      <c r="L65" s="14">
        <f t="shared" si="8"/>
        <v>4000</v>
      </c>
    </row>
    <row r="66" spans="1:12" ht="17.100000000000001" customHeight="1" thickBot="1" x14ac:dyDescent="0.3">
      <c r="A66" s="30">
        <v>15</v>
      </c>
      <c r="B66" s="20" t="s">
        <v>26</v>
      </c>
      <c r="C66" s="31">
        <v>50</v>
      </c>
      <c r="D66" s="32">
        <v>150</v>
      </c>
      <c r="E66" s="32">
        <f t="shared" si="5"/>
        <v>200</v>
      </c>
      <c r="F66" s="41" t="e">
        <f>E66*#REF!</f>
        <v>#REF!</v>
      </c>
      <c r="G66" s="57">
        <f t="shared" si="9"/>
        <v>750</v>
      </c>
      <c r="H66" s="25">
        <v>900</v>
      </c>
      <c r="I66" s="54">
        <f t="shared" si="6"/>
        <v>750</v>
      </c>
      <c r="J66" s="14">
        <v>900</v>
      </c>
      <c r="K66" s="51">
        <f t="shared" si="7"/>
        <v>1500</v>
      </c>
      <c r="L66" s="14">
        <f t="shared" si="8"/>
        <v>1800</v>
      </c>
    </row>
    <row r="67" spans="1:12" ht="20.25" customHeight="1" thickBot="1" x14ac:dyDescent="0.3">
      <c r="A67" s="42">
        <v>16</v>
      </c>
      <c r="B67" s="18" t="s">
        <v>27</v>
      </c>
      <c r="C67" s="31">
        <v>150</v>
      </c>
      <c r="D67" s="32">
        <v>150</v>
      </c>
      <c r="E67" s="32">
        <f t="shared" si="5"/>
        <v>300</v>
      </c>
      <c r="F67" s="41" t="e">
        <f>E67*#REF!</f>
        <v>#REF!</v>
      </c>
      <c r="G67" s="57">
        <f t="shared" si="9"/>
        <v>750</v>
      </c>
      <c r="H67" s="25">
        <v>900</v>
      </c>
      <c r="I67" s="54">
        <f t="shared" si="6"/>
        <v>375</v>
      </c>
      <c r="J67" s="14">
        <v>450</v>
      </c>
      <c r="K67" s="51">
        <f t="shared" si="7"/>
        <v>1125</v>
      </c>
      <c r="L67" s="14">
        <f t="shared" si="8"/>
        <v>1350</v>
      </c>
    </row>
    <row r="68" spans="1:12" ht="32.25" customHeight="1" thickBot="1" x14ac:dyDescent="0.3">
      <c r="A68" s="40">
        <v>17</v>
      </c>
      <c r="B68" s="19" t="s">
        <v>28</v>
      </c>
      <c r="C68" s="31">
        <v>1000</v>
      </c>
      <c r="D68" s="32">
        <v>300</v>
      </c>
      <c r="E68" s="32">
        <f t="shared" si="5"/>
        <v>1300</v>
      </c>
      <c r="F68" s="41" t="e">
        <f>E68*#REF!</f>
        <v>#REF!</v>
      </c>
      <c r="G68" s="57">
        <f t="shared" si="9"/>
        <v>1500</v>
      </c>
      <c r="H68" s="25">
        <v>1800</v>
      </c>
      <c r="I68" s="54">
        <f t="shared" si="6"/>
        <v>291.66666666666669</v>
      </c>
      <c r="J68" s="14">
        <v>350</v>
      </c>
      <c r="K68" s="51">
        <f t="shared" si="7"/>
        <v>1791.6666666666667</v>
      </c>
      <c r="L68" s="14">
        <f t="shared" si="8"/>
        <v>2150</v>
      </c>
    </row>
    <row r="69" spans="1:12" ht="35.25" customHeight="1" thickBot="1" x14ac:dyDescent="0.3">
      <c r="A69" s="30">
        <v>18</v>
      </c>
      <c r="B69" s="19" t="s">
        <v>29</v>
      </c>
      <c r="C69" s="31">
        <v>700</v>
      </c>
      <c r="D69" s="32">
        <v>1290</v>
      </c>
      <c r="E69" s="32">
        <f t="shared" si="5"/>
        <v>1990</v>
      </c>
      <c r="F69" s="41" t="e">
        <f>E69*#REF!</f>
        <v>#REF!</v>
      </c>
      <c r="G69" s="57">
        <f t="shared" si="9"/>
        <v>1250</v>
      </c>
      <c r="H69" s="25">
        <v>1500</v>
      </c>
      <c r="I69" s="54">
        <f t="shared" si="6"/>
        <v>291.66666666666669</v>
      </c>
      <c r="J69" s="14">
        <v>350</v>
      </c>
      <c r="K69" s="51">
        <f t="shared" si="7"/>
        <v>1541.6666666666667</v>
      </c>
      <c r="L69" s="14">
        <f t="shared" si="8"/>
        <v>1850</v>
      </c>
    </row>
    <row r="70" spans="1:12" ht="17.100000000000001" customHeight="1" thickBot="1" x14ac:dyDescent="0.3">
      <c r="A70" s="42">
        <v>19</v>
      </c>
      <c r="B70" s="20" t="s">
        <v>30</v>
      </c>
      <c r="C70" s="31">
        <v>880</v>
      </c>
      <c r="D70" s="32">
        <v>300</v>
      </c>
      <c r="E70" s="32">
        <f t="shared" si="5"/>
        <v>1180</v>
      </c>
      <c r="F70" s="41" t="e">
        <f>E70*#REF!</f>
        <v>#REF!</v>
      </c>
      <c r="G70" s="57">
        <f>H70/1.2</f>
        <v>750</v>
      </c>
      <c r="H70" s="25">
        <v>900</v>
      </c>
      <c r="I70" s="54">
        <f t="shared" si="6"/>
        <v>416.66666666666669</v>
      </c>
      <c r="J70" s="14">
        <v>500</v>
      </c>
      <c r="K70" s="51">
        <f t="shared" si="7"/>
        <v>1166.6666666666667</v>
      </c>
      <c r="L70" s="14">
        <f t="shared" si="8"/>
        <v>1400</v>
      </c>
    </row>
    <row r="71" spans="1:12" ht="16.5" customHeight="1" thickBot="1" x14ac:dyDescent="0.3">
      <c r="A71" s="40">
        <v>20</v>
      </c>
      <c r="B71" s="20" t="s">
        <v>31</v>
      </c>
      <c r="C71" s="34">
        <v>150</v>
      </c>
      <c r="D71" s="35">
        <v>300</v>
      </c>
      <c r="E71" s="32">
        <f t="shared" si="5"/>
        <v>450</v>
      </c>
      <c r="F71" s="41" t="e">
        <f>E71*#REF!</f>
        <v>#REF!</v>
      </c>
      <c r="G71" s="57">
        <f t="shared" si="9"/>
        <v>666.66666666666674</v>
      </c>
      <c r="H71" s="26">
        <v>800</v>
      </c>
      <c r="I71" s="54">
        <f t="shared" si="6"/>
        <v>416.66666666666669</v>
      </c>
      <c r="J71" s="15">
        <v>500</v>
      </c>
      <c r="K71" s="51">
        <f t="shared" si="7"/>
        <v>1083.3333333333335</v>
      </c>
      <c r="L71" s="14">
        <f t="shared" si="8"/>
        <v>1300</v>
      </c>
    </row>
    <row r="72" spans="1:12" ht="16.5" customHeight="1" thickBot="1" x14ac:dyDescent="0.3">
      <c r="A72" s="43">
        <v>21</v>
      </c>
      <c r="B72" s="21" t="s">
        <v>70</v>
      </c>
      <c r="C72" s="34"/>
      <c r="D72" s="35"/>
      <c r="E72" s="35"/>
      <c r="F72" s="44"/>
      <c r="G72" s="57">
        <f t="shared" si="9"/>
        <v>2416.666666666667</v>
      </c>
      <c r="H72" s="26">
        <v>2900</v>
      </c>
      <c r="I72" s="54">
        <f t="shared" si="6"/>
        <v>1250</v>
      </c>
      <c r="J72" s="15">
        <v>1500</v>
      </c>
      <c r="K72" s="51">
        <f t="shared" si="7"/>
        <v>3666.666666666667</v>
      </c>
      <c r="L72" s="14">
        <f t="shared" si="8"/>
        <v>4400</v>
      </c>
    </row>
    <row r="73" spans="1:12" ht="16.5" customHeight="1" thickBot="1" x14ac:dyDescent="0.3">
      <c r="A73" s="43">
        <v>22</v>
      </c>
      <c r="B73" s="22" t="s">
        <v>71</v>
      </c>
      <c r="C73" s="34"/>
      <c r="D73" s="35"/>
      <c r="E73" s="35"/>
      <c r="F73" s="44"/>
      <c r="G73" s="57">
        <f t="shared" si="9"/>
        <v>13166.666666666668</v>
      </c>
      <c r="H73" s="26">
        <v>15800</v>
      </c>
      <c r="I73" s="54">
        <f t="shared" si="6"/>
        <v>2250</v>
      </c>
      <c r="J73" s="15">
        <v>2700</v>
      </c>
      <c r="K73" s="51">
        <f t="shared" si="7"/>
        <v>15416.666666666668</v>
      </c>
      <c r="L73" s="14">
        <f t="shared" si="8"/>
        <v>18500</v>
      </c>
    </row>
    <row r="74" spans="1:12" ht="17.100000000000001" customHeight="1" thickBot="1" x14ac:dyDescent="0.3">
      <c r="A74" s="45">
        <v>23</v>
      </c>
      <c r="B74" s="23" t="s">
        <v>12</v>
      </c>
      <c r="C74" s="46">
        <v>0</v>
      </c>
      <c r="D74" s="47">
        <v>1600</v>
      </c>
      <c r="E74" s="47">
        <f t="shared" si="5"/>
        <v>1600</v>
      </c>
      <c r="F74" s="48" t="e">
        <f>E74*#REF!</f>
        <v>#REF!</v>
      </c>
      <c r="G74" s="76">
        <f t="shared" si="9"/>
        <v>0</v>
      </c>
      <c r="H74" s="26">
        <v>0</v>
      </c>
      <c r="I74" s="58">
        <f t="shared" si="6"/>
        <v>2666.666666666667</v>
      </c>
      <c r="J74" s="15">
        <v>3200</v>
      </c>
      <c r="K74" s="53">
        <f t="shared" si="7"/>
        <v>2666.666666666667</v>
      </c>
      <c r="L74" s="15">
        <f t="shared" si="8"/>
        <v>3200</v>
      </c>
    </row>
    <row r="75" spans="1:12" ht="28.5" customHeight="1" thickBot="1" x14ac:dyDescent="0.3">
      <c r="A75" s="59" t="s">
        <v>79</v>
      </c>
      <c r="B75" s="60"/>
      <c r="C75" s="49"/>
      <c r="D75" s="49"/>
      <c r="E75" s="49"/>
      <c r="F75" s="50" t="e">
        <f>SUM(F10:F50,F52:F74)</f>
        <v>#REF!</v>
      </c>
      <c r="G75" s="77">
        <f>SUM(G10:G50, G52:G74)</f>
        <v>153441.66666666666</v>
      </c>
      <c r="H75" s="77">
        <f>SUM(H10:H50, H52:H74)</f>
        <v>184130</v>
      </c>
      <c r="I75" s="78">
        <f>SUM(I10:I50, I52:I74)</f>
        <v>88391.666666666672</v>
      </c>
      <c r="J75" s="78">
        <f>SUM(J10:J50, J52:J74)</f>
        <v>106070</v>
      </c>
      <c r="K75" s="78">
        <f>SUM(K10:K50,K52:K74)</f>
        <v>241833.33333333334</v>
      </c>
      <c r="L75" s="78">
        <f>SUM(L10:L50,L52:L74)</f>
        <v>290200</v>
      </c>
    </row>
    <row r="76" spans="1:12" ht="11.25" customHeight="1" x14ac:dyDescent="0.25"/>
    <row r="77" spans="1:12" x14ac:dyDescent="0.25">
      <c r="B77" s="4"/>
      <c r="C77" s="5"/>
      <c r="D77" s="5"/>
      <c r="E77" s="5"/>
      <c r="F77" s="5"/>
      <c r="G77" s="28"/>
    </row>
  </sheetData>
  <mergeCells count="17">
    <mergeCell ref="G3:G8"/>
    <mergeCell ref="A9:L9"/>
    <mergeCell ref="A51:L51"/>
    <mergeCell ref="J1:L1"/>
    <mergeCell ref="I3:I8"/>
    <mergeCell ref="J3:J8"/>
    <mergeCell ref="K3:K8"/>
    <mergeCell ref="L3:L8"/>
    <mergeCell ref="B3:B8"/>
    <mergeCell ref="F6:F8"/>
    <mergeCell ref="C4:F5"/>
    <mergeCell ref="A3:A8"/>
    <mergeCell ref="C6:C8"/>
    <mergeCell ref="D6:D8"/>
    <mergeCell ref="E6:E8"/>
    <mergeCell ref="A75:B75"/>
    <mergeCell ref="H3:H8"/>
  </mergeCells>
  <pageMargins left="0.2" right="0.2" top="0.55118110236220474" bottom="0.56000000000000005" header="0.2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71A3A4A0FD3AE4CA784B0834F521FF0" ma:contentTypeVersion="2" ma:contentTypeDescription="Создание документа." ma:contentTypeScope="" ma:versionID="25f11b70f14bee8e260b08d037905ba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9bcf09e261360bab7a348533255df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B00899-141A-4883-8519-679423669C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47104-F2F8-43BE-9A5D-F496AD68D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E7872B-A0F3-4678-9F7A-1DF6BECBD5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</dc:creator>
  <cp:lastModifiedBy>Лазукина Юлия Витальевна</cp:lastModifiedBy>
  <cp:lastPrinted>2023-01-09T13:12:14Z</cp:lastPrinted>
  <dcterms:created xsi:type="dcterms:W3CDTF">2020-01-20T16:00:49Z</dcterms:created>
  <dcterms:modified xsi:type="dcterms:W3CDTF">2023-02-01T09:19:58Z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0x010100971A3A4A0FD3AE4CA784B0834F521FF0</vt:lpwstr>
  </property>
</Properties>
</file>